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\desktop\MS_Thesis_work\The dreaded thesis itself\Supple_data_12-16-2022\Geochronology\UCSB\"/>
    </mc:Choice>
  </mc:AlternateContent>
  <xr:revisionPtr revIDLastSave="0" documentId="13_ncr:1_{F5AC4FA9-7A6A-4B7B-A457-E2539F568AC0}" xr6:coauthVersionLast="47" xr6:coauthVersionMax="47" xr10:uidLastSave="{00000000-0000-0000-0000-000000000000}"/>
  <bookViews>
    <workbookView xWindow="7650" yWindow="1125" windowWidth="28800" windowHeight="13470" xr2:uid="{B00ACA17-F59A-486C-8E45-B2F58347CCD6}"/>
  </bookViews>
  <sheets>
    <sheet name="raw_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T4" i="1" l="1"/>
  <c r="AU4" i="1"/>
  <c r="AT5" i="1"/>
  <c r="AU5" i="1"/>
  <c r="AT6" i="1"/>
  <c r="AU6" i="1"/>
  <c r="AT7" i="1"/>
  <c r="AU7" i="1"/>
  <c r="AT8" i="1"/>
  <c r="AU8" i="1"/>
  <c r="AT9" i="1"/>
  <c r="AU9" i="1"/>
  <c r="AT10" i="1"/>
  <c r="AU10" i="1"/>
  <c r="AT11" i="1"/>
  <c r="AU11" i="1"/>
  <c r="AT12" i="1"/>
  <c r="AU12" i="1"/>
  <c r="AT13" i="1"/>
  <c r="AU13" i="1"/>
  <c r="AT14" i="1"/>
  <c r="AU14" i="1"/>
  <c r="AT15" i="1"/>
  <c r="AU15" i="1"/>
  <c r="AT16" i="1"/>
  <c r="AU16" i="1"/>
  <c r="AT17" i="1"/>
  <c r="AU17" i="1"/>
  <c r="AT18" i="1"/>
  <c r="AU18" i="1"/>
  <c r="AT19" i="1"/>
  <c r="AU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CE22" i="1"/>
  <c r="CF22" i="1" s="1"/>
  <c r="CE23" i="1"/>
  <c r="CF23" i="1" s="1"/>
  <c r="CE24" i="1"/>
  <c r="CF24" i="1" s="1"/>
  <c r="CE25" i="1"/>
  <c r="CF25" i="1" s="1"/>
  <c r="CE26" i="1"/>
  <c r="CF26" i="1" s="1"/>
  <c r="CE27" i="1"/>
  <c r="CF27" i="1" s="1"/>
  <c r="CE28" i="1"/>
  <c r="CF28" i="1" s="1"/>
  <c r="CE29" i="1"/>
  <c r="CF29" i="1" s="1"/>
  <c r="CE30" i="1"/>
  <c r="CF30" i="1" s="1"/>
  <c r="CE31" i="1"/>
  <c r="CF31" i="1" s="1"/>
  <c r="CE32" i="1"/>
  <c r="CF32" i="1" s="1"/>
  <c r="CE33" i="1"/>
  <c r="CF33" i="1" s="1"/>
  <c r="CE34" i="1"/>
  <c r="CF34" i="1" s="1"/>
  <c r="CE35" i="1"/>
  <c r="CF35" i="1" s="1"/>
  <c r="CE36" i="1"/>
  <c r="CF36" i="1" s="1"/>
  <c r="CE37" i="1"/>
  <c r="CF37" i="1" s="1"/>
  <c r="CE38" i="1"/>
  <c r="CF38" i="1" s="1"/>
  <c r="CE39" i="1"/>
  <c r="CF39" i="1" s="1"/>
  <c r="CE40" i="1"/>
  <c r="CF40" i="1" s="1"/>
  <c r="CE41" i="1"/>
  <c r="CF41" i="1" s="1"/>
  <c r="CE42" i="1"/>
  <c r="CF42" i="1" s="1"/>
  <c r="CE43" i="1"/>
  <c r="CF43" i="1" s="1"/>
  <c r="CE44" i="1"/>
  <c r="CF44" i="1" s="1"/>
  <c r="CE45" i="1"/>
  <c r="CF45" i="1" s="1"/>
  <c r="CE46" i="1"/>
  <c r="CF46" i="1" s="1"/>
  <c r="CE47" i="1"/>
  <c r="CF47" i="1" s="1"/>
  <c r="CE48" i="1"/>
  <c r="CF48" i="1" s="1"/>
  <c r="CE49" i="1"/>
  <c r="CF49" i="1" s="1"/>
  <c r="CE50" i="1"/>
  <c r="CF50" i="1" s="1"/>
</calcChain>
</file>

<file path=xl/sharedStrings.xml><?xml version="1.0" encoding="utf-8"?>
<sst xmlns="http://schemas.openxmlformats.org/spreadsheetml/2006/main" count="1289" uniqueCount="386">
  <si>
    <t>Age</t>
  </si>
  <si>
    <t>Timestamp</t>
  </si>
  <si>
    <t xml:space="preserve"> Comment</t>
  </si>
  <si>
    <t xml:space="preserve"> X</t>
  </si>
  <si>
    <t xml:space="preserve"> Y</t>
  </si>
  <si>
    <t>Source file</t>
  </si>
  <si>
    <t>DateTime</t>
  </si>
  <si>
    <t>Date</t>
  </si>
  <si>
    <t>Time</t>
  </si>
  <si>
    <t>Duration(s)</t>
  </si>
  <si>
    <t>Comments</t>
  </si>
  <si>
    <t>U ppm</t>
  </si>
  <si>
    <t>Th ppm</t>
  </si>
  <si>
    <r>
      <t>207</t>
    </r>
    <r>
      <rPr>
        <sz val="10"/>
        <rFont val="Arial"/>
      </rPr>
      <t>Pb/</t>
    </r>
    <r>
      <rPr>
        <vertAlign val="superscript"/>
        <sz val="10"/>
        <rFont val="Arial"/>
      </rPr>
      <t>235</t>
    </r>
    <r>
      <rPr>
        <sz val="10"/>
        <rFont val="Arial"/>
      </rPr>
      <t>U</t>
    </r>
  </si>
  <si>
    <t>2s</t>
  </si>
  <si>
    <r>
      <t>206</t>
    </r>
    <r>
      <rPr>
        <sz val="10"/>
        <rFont val="Arial"/>
      </rPr>
      <t>Pb/</t>
    </r>
    <r>
      <rPr>
        <vertAlign val="superscript"/>
        <sz val="10"/>
        <rFont val="Arial"/>
      </rPr>
      <t>238</t>
    </r>
    <r>
      <rPr>
        <sz val="10"/>
        <rFont val="Arial"/>
      </rPr>
      <t>U</t>
    </r>
  </si>
  <si>
    <t>rho</t>
  </si>
  <si>
    <r>
      <t>238</t>
    </r>
    <r>
      <rPr>
        <sz val="10"/>
        <rFont val="Arial"/>
      </rPr>
      <t>U/</t>
    </r>
    <r>
      <rPr>
        <vertAlign val="superscript"/>
        <sz val="10"/>
        <rFont val="Arial"/>
      </rPr>
      <t>206</t>
    </r>
    <r>
      <rPr>
        <sz val="10"/>
        <rFont val="Arial"/>
      </rPr>
      <t>Pb</t>
    </r>
  </si>
  <si>
    <r>
      <t>207</t>
    </r>
    <r>
      <rPr>
        <sz val="10"/>
        <rFont val="Arial"/>
      </rPr>
      <t>Pb/</t>
    </r>
    <r>
      <rPr>
        <vertAlign val="superscript"/>
        <sz val="10"/>
        <rFont val="Arial"/>
      </rPr>
      <t>206</t>
    </r>
    <r>
      <rPr>
        <sz val="10"/>
        <rFont val="Arial"/>
      </rPr>
      <t>Pb</t>
    </r>
  </si>
  <si>
    <r>
      <t>208</t>
    </r>
    <r>
      <rPr>
        <sz val="10"/>
        <rFont val="Arial"/>
      </rPr>
      <t>Pb/</t>
    </r>
    <r>
      <rPr>
        <vertAlign val="superscript"/>
        <sz val="10"/>
        <rFont val="Arial"/>
      </rPr>
      <t>232</t>
    </r>
    <r>
      <rPr>
        <sz val="10"/>
        <rFont val="Arial"/>
      </rPr>
      <t>Th</t>
    </r>
  </si>
  <si>
    <t>Best Age</t>
  </si>
  <si>
    <t>Concordance</t>
  </si>
  <si>
    <t>Final207_235</t>
  </si>
  <si>
    <t>Final207_235_Int2SE</t>
  </si>
  <si>
    <t>Final206_238</t>
  </si>
  <si>
    <t>Final206_238_Int2SE</t>
  </si>
  <si>
    <t>ErrorCorrelation_6_38vs7_35</t>
  </si>
  <si>
    <t>Final238_206</t>
  </si>
  <si>
    <t>Final238_206_Int2SE</t>
  </si>
  <si>
    <t>Final207_206</t>
  </si>
  <si>
    <t>Final207_206_Int2SE</t>
  </si>
  <si>
    <t>ErrorCorrelation_38_6vs7_6</t>
  </si>
  <si>
    <t>Final208_232</t>
  </si>
  <si>
    <t>Final208_232_Int2SE</t>
  </si>
  <si>
    <t>Final206_208</t>
  </si>
  <si>
    <t>Final206_208_Int2SE</t>
  </si>
  <si>
    <t>FinalAge207_235</t>
  </si>
  <si>
    <t>FinalAge207_235_Int2SE</t>
  </si>
  <si>
    <t>FinalAge206_238</t>
  </si>
  <si>
    <t>FinalAge206_238_Int2SE</t>
  </si>
  <si>
    <t>FinalAge208_232</t>
  </si>
  <si>
    <t>FinalAge208_232_Int2SE</t>
  </si>
  <si>
    <t>FinalAge207_206</t>
  </si>
  <si>
    <t>FinalAge207_206_Int2SE</t>
  </si>
  <si>
    <t>U238_CPS</t>
  </si>
  <si>
    <t>U238_CPS_Int2SE</t>
  </si>
  <si>
    <t>Th232_CPS</t>
  </si>
  <si>
    <t>Th232_CPS_Int2SE</t>
  </si>
  <si>
    <t>Pb208_CPS</t>
  </si>
  <si>
    <t>Pb208_CPS_Int2SE</t>
  </si>
  <si>
    <t>Pb207_CPS</t>
  </si>
  <si>
    <t>Pb207_CPS_Int2SE</t>
  </si>
  <si>
    <t>Pb206_CPS</t>
  </si>
  <si>
    <t>Pb206_CPS_Int2SE</t>
  </si>
  <si>
    <t>Pb204_CPS</t>
  </si>
  <si>
    <t>Pb204_CPS_Int2SE</t>
  </si>
  <si>
    <r>
      <t>208</t>
    </r>
    <r>
      <rPr>
        <sz val="10"/>
        <rFont val="Arial"/>
      </rPr>
      <t>Pb/</t>
    </r>
    <r>
      <rPr>
        <vertAlign val="superscript"/>
        <sz val="10"/>
        <rFont val="Arial"/>
      </rPr>
      <t>204</t>
    </r>
    <r>
      <rPr>
        <sz val="10"/>
        <rFont val="Arial"/>
      </rPr>
      <t>Pb</t>
    </r>
  </si>
  <si>
    <t>P31_AGL_CPS</t>
  </si>
  <si>
    <t>P31_AGL_CPS_Int2SE</t>
  </si>
  <si>
    <t>U_ppm_m238</t>
  </si>
  <si>
    <t>U_ppm_m238_Int2SE</t>
  </si>
  <si>
    <t>Th_ppm_m232</t>
  </si>
  <si>
    <t>Th_ppm_m232_Int2SE</t>
  </si>
  <si>
    <t>Si_AGL_ppm_m28</t>
  </si>
  <si>
    <t>Si_AGL_ppm_m28_Int2SE</t>
  </si>
  <si>
    <t>Ca_AGL_ppm_m44</t>
  </si>
  <si>
    <t>Ca_AGL_ppm_m44_Int2SE</t>
  </si>
  <si>
    <t>Sr_AGL_ppm_m88</t>
  </si>
  <si>
    <t>Sr_AGL_ppm_m88_Int2SE</t>
  </si>
  <si>
    <t>Y_AGL_ppm_m89</t>
  </si>
  <si>
    <t>Y_AGL_ppm_m89_Int2SE</t>
  </si>
  <si>
    <t>La_AGL_ppm_m139</t>
  </si>
  <si>
    <t>La_AGL_ppm_m139_Int2SE</t>
  </si>
  <si>
    <t>Ce_AGL_ppm_m140</t>
  </si>
  <si>
    <t>Ce_AGL_ppm_m140_Int2SE</t>
  </si>
  <si>
    <t>Pr_AGL_ppm_m141</t>
  </si>
  <si>
    <t>Pr_AGL_ppm_m141_Int2SE</t>
  </si>
  <si>
    <t>Nd_AGL_ppm_m146</t>
  </si>
  <si>
    <t>Nd_AGL_ppm_m146_Int2SE</t>
  </si>
  <si>
    <t>Sm_AGL_ppm_m147</t>
  </si>
  <si>
    <t>Sm_AGL_ppm_m147_Int2SE</t>
  </si>
  <si>
    <t>Eu_AGL_ppm_m153</t>
  </si>
  <si>
    <t>Eu_AGL_ppm_m153_Int2SE</t>
  </si>
  <si>
    <t>Gd_AGL_ppm_m157</t>
  </si>
  <si>
    <t>Gd_AGL_ppm_m157_Int2SE</t>
  </si>
  <si>
    <t>Tb_AGL_ppm_m159</t>
  </si>
  <si>
    <t>Tb_AGL_ppm_m159_Int2SE</t>
  </si>
  <si>
    <t>Dy_AGL_ppm_m163</t>
  </si>
  <si>
    <t>Dy_AGL_ppm_m163_Int2SE</t>
  </si>
  <si>
    <t>Ho_AGL_ppm_m165</t>
  </si>
  <si>
    <t>Ho_AGL_ppm_m165_Int2SE</t>
  </si>
  <si>
    <t>Er_AGL_ppm_m166</t>
  </si>
  <si>
    <t>Er_AGL_ppm_m166_Int2SE</t>
  </si>
  <si>
    <t>Tm_AGL_ppm_m169</t>
  </si>
  <si>
    <t>Tm_AGL_ppm_m169_Int2SE</t>
  </si>
  <si>
    <t>Yb_AGL_ppm_m172</t>
  </si>
  <si>
    <t>Yb_AGL_ppm_m172_Int2SE</t>
  </si>
  <si>
    <t>Lu_AGL_ppm_m175</t>
  </si>
  <si>
    <t>Lu_AGL_ppm_m175_Int2SE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</si>
  <si>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</si>
  <si>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</si>
  <si>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</si>
  <si>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</si>
  <si>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</si>
  <si>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</si>
  <si>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</si>
  <si>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</si>
  <si>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</si>
  <si>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</si>
  <si>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</si>
  <si>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</si>
  <si>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</si>
  <si>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</si>
  <si>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Eu*</t>
  </si>
  <si>
    <t>Lu/Dy</t>
  </si>
  <si>
    <t>Th/U</t>
  </si>
  <si>
    <t>Sample Name\r</t>
  </si>
  <si>
    <t>17/12/2021 (6)</t>
  </si>
  <si>
    <t>mnz run1</t>
  </si>
  <si>
    <t>no value</t>
  </si>
  <si>
    <t>NaN</t>
  </si>
  <si>
    <t>NAN</t>
  </si>
  <si>
    <t>20-9-SC31-5</t>
  </si>
  <si>
    <t>Output_1_102</t>
  </si>
  <si>
    <t>17/12/2021 (6) 19:01:44.36</t>
  </si>
  <si>
    <t>20-9-SC31-8</t>
  </si>
  <si>
    <t>Output_1_105</t>
  </si>
  <si>
    <t>17/12/2021 (6) 19:03:51.48</t>
  </si>
  <si>
    <t>20-9-SC31-1</t>
  </si>
  <si>
    <t>Output_1_98</t>
  </si>
  <si>
    <t>17/12/2021 (6) 18:58:58.34</t>
  </si>
  <si>
    <t>20-9-SC31-15</t>
  </si>
  <si>
    <t>Output_1_115</t>
  </si>
  <si>
    <t>17/12/2021 (6) 19:11:35.74</t>
  </si>
  <si>
    <t>20-9-SC31-7</t>
  </si>
  <si>
    <t>Output_1_104</t>
  </si>
  <si>
    <t>17/12/2021 (6) 19:03:10.54</t>
  </si>
  <si>
    <t>20-9-SC31-17</t>
  </si>
  <si>
    <t>Output_1_117</t>
  </si>
  <si>
    <t>17/12/2021 (6) 19:13:36.01</t>
  </si>
  <si>
    <t>20-9-SC31-3</t>
  </si>
  <si>
    <t>Output_1_100</t>
  </si>
  <si>
    <t>17/12/2021 (6) 19:00:22.43</t>
  </si>
  <si>
    <t>20-9-SC31-9</t>
  </si>
  <si>
    <t>Output_1_109</t>
  </si>
  <si>
    <t>17/12/2021 (6) 19:07:21.77</t>
  </si>
  <si>
    <t>20-9-SC31-4</t>
  </si>
  <si>
    <t>Output_1_101</t>
  </si>
  <si>
    <t>17/12/2021 (6) 19:01:03.55</t>
  </si>
  <si>
    <t>20-9-SC31-16</t>
  </si>
  <si>
    <t>Output_1_116</t>
  </si>
  <si>
    <t>17/12/2021 (6) 19:12:55.03</t>
  </si>
  <si>
    <t>20-9-SC31-2</t>
  </si>
  <si>
    <t>Output_1_99</t>
  </si>
  <si>
    <t>17/12/2021 (6) 18:59:41.54</t>
  </si>
  <si>
    <t>20-9-SC31-14</t>
  </si>
  <si>
    <t>Output_1_114</t>
  </si>
  <si>
    <t>17/12/2021 (6) 19:10:51.93</t>
  </si>
  <si>
    <t>20-9-SC31-10</t>
  </si>
  <si>
    <t>Output_1_110</t>
  </si>
  <si>
    <t>17/12/2021 (6) 19:08:02.80</t>
  </si>
  <si>
    <t>20-9-SC31-12</t>
  </si>
  <si>
    <t>Output_1_112</t>
  </si>
  <si>
    <t>17/12/2021 (6) 19:09:28.24</t>
  </si>
  <si>
    <t>20-9-SC31-11</t>
  </si>
  <si>
    <t>Output_1_111</t>
  </si>
  <si>
    <t>17/12/2021 (6) 19:08:47.41</t>
  </si>
  <si>
    <t>20-9-SC31-13</t>
  </si>
  <si>
    <t>Output_1_113</t>
  </si>
  <si>
    <t>17/12/2021 (6) 19:10:09.34</t>
  </si>
  <si>
    <t>20-9-SC31-6</t>
  </si>
  <si>
    <t>Output_1_103</t>
  </si>
  <si>
    <t>17/12/2021 (6) 19:02:29.31</t>
  </si>
  <si>
    <t>20-9-SC35-1</t>
  </si>
  <si>
    <t>Output_1_120</t>
  </si>
  <si>
    <t>17/12/2021 (6) 19:16:33.66</t>
  </si>
  <si>
    <t>20-9-SC35-2</t>
  </si>
  <si>
    <t>Output_1_121</t>
  </si>
  <si>
    <t>17/12/2021 (6) 19:17:14.68</t>
  </si>
  <si>
    <t>20-9-SC35-3</t>
  </si>
  <si>
    <t>Output_1_122</t>
  </si>
  <si>
    <t>17/12/2021 (6) 19:18:24.20</t>
  </si>
  <si>
    <t>20-9-SC35-4</t>
  </si>
  <si>
    <t>Output_1_123</t>
  </si>
  <si>
    <t>17/12/2021 (6) 19:19:55.65</t>
  </si>
  <si>
    <t>20-9-SC35-5</t>
  </si>
  <si>
    <t>Output_1_124</t>
  </si>
  <si>
    <t>17/12/2021 (6) 19:20:36.78</t>
  </si>
  <si>
    <t>20-9-SC35-6</t>
  </si>
  <si>
    <t>Output_1_125</t>
  </si>
  <si>
    <t>17/12/2021 (6) 19:21:44.64</t>
  </si>
  <si>
    <t>20-9-SC35-7</t>
  </si>
  <si>
    <t>Output_1_126</t>
  </si>
  <si>
    <t>17/12/2021 (6) 19:22:25.87</t>
  </si>
  <si>
    <t>20-9-SC35-8</t>
  </si>
  <si>
    <t>Output_1_127</t>
  </si>
  <si>
    <t>17/12/2021 (6) 19:24:00.92</t>
  </si>
  <si>
    <t>20-9-SC35-9</t>
  </si>
  <si>
    <t>Output_1_128</t>
  </si>
  <si>
    <t>17/12/2021 (6) 19:24:41.90</t>
  </si>
  <si>
    <t>20-9-SC35-10</t>
  </si>
  <si>
    <t>Output_1_129</t>
  </si>
  <si>
    <t>17/12/2021 (6) 19:25:22.92</t>
  </si>
  <si>
    <t>20-9-SC35-11</t>
  </si>
  <si>
    <t>Output_1_132</t>
  </si>
  <si>
    <t>17/12/2021 (6) 19:28:18.38</t>
  </si>
  <si>
    <t>20-9-SC35-12</t>
  </si>
  <si>
    <t>Output_1_133</t>
  </si>
  <si>
    <t>17/12/2021 (6) 19:29:42.84</t>
  </si>
  <si>
    <t>20-9-SC35-13</t>
  </si>
  <si>
    <t>Output_1_134</t>
  </si>
  <si>
    <t>17/12/2021 (6) 19:30:23.76</t>
  </si>
  <si>
    <t>20-9-SC35-14</t>
  </si>
  <si>
    <t>Output_1_135</t>
  </si>
  <si>
    <t>17/12/2021 (6) 19:31:05.47</t>
  </si>
  <si>
    <t>20-9-SC35-16</t>
  </si>
  <si>
    <t>Output_1_137</t>
  </si>
  <si>
    <t>17/12/2021 (6) 19:34:57.41</t>
  </si>
  <si>
    <t>20-9-SC35-17</t>
  </si>
  <si>
    <t>Output_1_140</t>
  </si>
  <si>
    <t>17/12/2021 (6) 19:38:20.04</t>
  </si>
  <si>
    <t>20-9-SC35-18</t>
  </si>
  <si>
    <t>Output_1_141</t>
  </si>
  <si>
    <t>17/12/2021 (6) 19:39:29.85</t>
  </si>
  <si>
    <t>20-9-SC35-19</t>
  </si>
  <si>
    <t>Output_1_142</t>
  </si>
  <si>
    <t>17/12/2021 (6) 19:40:44.53</t>
  </si>
  <si>
    <t>20-9-SC35-20</t>
  </si>
  <si>
    <t>Output_1_143</t>
  </si>
  <si>
    <t>17/12/2021 (6) 19:41:25.48</t>
  </si>
  <si>
    <t>20-9-SC35-21</t>
  </si>
  <si>
    <t>Output_1_144</t>
  </si>
  <si>
    <t>17/12/2021 (6) 19:42:06.80</t>
  </si>
  <si>
    <t>20-9-SC35-23</t>
  </si>
  <si>
    <t>Output_1_146</t>
  </si>
  <si>
    <t>17/12/2021 (6) 19:45:47.31</t>
  </si>
  <si>
    <t>20-9-SC35-24</t>
  </si>
  <si>
    <t>Output_1_149</t>
  </si>
  <si>
    <t>17/12/2021 (6) 19:48:02.14</t>
  </si>
  <si>
    <t>20-9-SC35-25</t>
  </si>
  <si>
    <t>Output_1_150</t>
  </si>
  <si>
    <t>17/12/2021 (6) 19:48:43.23</t>
  </si>
  <si>
    <t>20-9-SC35-27</t>
  </si>
  <si>
    <t>Output_1_152</t>
  </si>
  <si>
    <t>17/12/2021 (6) 19:50:53.52</t>
  </si>
  <si>
    <t>20-9-SC35-28</t>
  </si>
  <si>
    <t>Output_1_153</t>
  </si>
  <si>
    <t>17/12/2021 (6) 19:52:12.59</t>
  </si>
  <si>
    <t>20-9-SC35-29</t>
  </si>
  <si>
    <t>Output_1_154</t>
  </si>
  <si>
    <t>17/12/2021 (6) 19:52:53.48</t>
  </si>
  <si>
    <t>20-9-SC35-15</t>
  </si>
  <si>
    <t>Output_1_136</t>
  </si>
  <si>
    <t>17/12/2021 (6) 19:33:45.72</t>
  </si>
  <si>
    <t>20-9-SC35-22</t>
  </si>
  <si>
    <t>Output_1_145</t>
  </si>
  <si>
    <t>17/12/2021 (6) 19:45:06.15</t>
  </si>
  <si>
    <t>20-9-SC35-26</t>
  </si>
  <si>
    <t>Output_1_151</t>
  </si>
  <si>
    <t>17/12/2021 (6) 19:50:11.36</t>
  </si>
  <si>
    <t>44069-1</t>
  </si>
  <si>
    <t>Output_1_5</t>
  </si>
  <si>
    <t>17/12/2021 (6) 17:42:43.40</t>
  </si>
  <si>
    <t>44069-10</t>
  </si>
  <si>
    <t>Output_1_96</t>
  </si>
  <si>
    <t>17/12/2021 (6) 18:57:30.07</t>
  </si>
  <si>
    <t>44069-11</t>
  </si>
  <si>
    <t>Output_1_106</t>
  </si>
  <si>
    <t>17/12/2021 (6) 19:04:35.81</t>
  </si>
  <si>
    <t>44069-12</t>
  </si>
  <si>
    <t>Output_1_118</t>
  </si>
  <si>
    <t>17/12/2021 (6) 19:14:21.17</t>
  </si>
  <si>
    <t>44069-13</t>
  </si>
  <si>
    <t>Output_1_130</t>
  </si>
  <si>
    <t>17/12/2021 (6) 19:26:10.40</t>
  </si>
  <si>
    <t>44069-14</t>
  </si>
  <si>
    <t>Output_1_138</t>
  </si>
  <si>
    <t>17/12/2021 (6) 19:36:13.07</t>
  </si>
  <si>
    <t>44069-15</t>
  </si>
  <si>
    <t>Output_1_147</t>
  </si>
  <si>
    <t>17/12/2021 (6) 19:46:34.28</t>
  </si>
  <si>
    <t>44069-16</t>
  </si>
  <si>
    <t>Output_1_155</t>
  </si>
  <si>
    <t>17/12/2021 (6) 19:53:44.45</t>
  </si>
  <si>
    <t>44069-2</t>
  </si>
  <si>
    <t>Output_1_15</t>
  </si>
  <si>
    <t>17/12/2021 (6) 17:50:00.83</t>
  </si>
  <si>
    <t>44069-3</t>
  </si>
  <si>
    <t>Output_1_25</t>
  </si>
  <si>
    <t>17/12/2021 (6) 18:00:28.99</t>
  </si>
  <si>
    <t>44069-4</t>
  </si>
  <si>
    <t>Output_1_35</t>
  </si>
  <si>
    <t>17/12/2021 (6) 18:07:42.81</t>
  </si>
  <si>
    <t>44069-5</t>
  </si>
  <si>
    <t>Output_1_46</t>
  </si>
  <si>
    <t>17/12/2021 (6) 18:19:15.62</t>
  </si>
  <si>
    <t>44069-6</t>
  </si>
  <si>
    <t>Output_1_56</t>
  </si>
  <si>
    <t>17/12/2021 (6) 18:28:26.04</t>
  </si>
  <si>
    <t>44069-7</t>
  </si>
  <si>
    <t>Output_1_66</t>
  </si>
  <si>
    <t>17/12/2021 (6) 18:35:44.31</t>
  </si>
  <si>
    <t>44069-8</t>
  </si>
  <si>
    <t>Output_1_77</t>
  </si>
  <si>
    <t>17/12/2021 (6) 18:43:40.74</t>
  </si>
  <si>
    <t>44069-9</t>
  </si>
  <si>
    <t>Output_1_87</t>
  </si>
  <si>
    <t>17/12/2021 (6) 18:50:56.37</t>
  </si>
  <si>
    <t>FC-3</t>
  </si>
  <si>
    <t>Output_1_16</t>
  </si>
  <si>
    <t>17/12/2021 (6) 17:52:23.90</t>
  </si>
  <si>
    <t>554-1</t>
  </si>
  <si>
    <t>FC-2</t>
  </si>
  <si>
    <t>Output_1_57</t>
  </si>
  <si>
    <t>17/12/2021 (6) 18:29:07.39</t>
  </si>
  <si>
    <t>554-2</t>
  </si>
  <si>
    <t>FC-1</t>
  </si>
  <si>
    <t>Output_1_97</t>
  </si>
  <si>
    <t>17/12/2021 (6) 18:58:11.65</t>
  </si>
  <si>
    <t>554-3</t>
  </si>
  <si>
    <t>FC-0</t>
  </si>
  <si>
    <t>Output_1_139</t>
  </si>
  <si>
    <t>17/12/2021 (6) 19:36:54.50</t>
  </si>
  <si>
    <t>554-4</t>
  </si>
  <si>
    <t>Output_1_36</t>
  </si>
  <si>
    <t>17/12/2021 (6) 18:08:24.36</t>
  </si>
  <si>
    <t>Output_1_78</t>
  </si>
  <si>
    <t>17/12/2021 (6) 18:44:22.42</t>
  </si>
  <si>
    <t>Output_1_119</t>
  </si>
  <si>
    <t>17/12/2021 (6) 19:15:02.57</t>
  </si>
  <si>
    <t>FC-4</t>
  </si>
  <si>
    <t>Output_1_156</t>
  </si>
  <si>
    <t>17/12/2021 (6) 19:54:26.26</t>
  </si>
  <si>
    <t>Stern-1</t>
  </si>
  <si>
    <t>Output_1_6</t>
  </si>
  <si>
    <t>17/12/2021 (6) 17:43:25.12</t>
  </si>
  <si>
    <t>Stern-2</t>
  </si>
  <si>
    <t>Output_1_26</t>
  </si>
  <si>
    <t>17/12/2021 (6) 18:01:10.61</t>
  </si>
  <si>
    <t>Stern-3</t>
  </si>
  <si>
    <t>Output_1_47</t>
  </si>
  <si>
    <t>17/12/2021 (6) 18:19:57.12</t>
  </si>
  <si>
    <t>Stern-4</t>
  </si>
  <si>
    <t>Output_1_67</t>
  </si>
  <si>
    <t>17/12/2021 (6) 18:36:25.91</t>
  </si>
  <si>
    <t>Stern-5</t>
  </si>
  <si>
    <t>Output_1_88</t>
  </si>
  <si>
    <t>17/12/2021 (6) 18:51:37.75</t>
  </si>
  <si>
    <t>Stern-6</t>
  </si>
  <si>
    <t>Output_1_107</t>
  </si>
  <si>
    <t>17/12/2021 (6) 19:05:17.15</t>
  </si>
  <si>
    <t>Stern-7</t>
  </si>
  <si>
    <t>Output_1_131</t>
  </si>
  <si>
    <t>17/12/2021 (6) 19:26:51.98</t>
  </si>
  <si>
    <t>Stern-8</t>
  </si>
  <si>
    <t>Output_1_148</t>
  </si>
  <si>
    <t>17/12/2021 (6) 19:47:15.63</t>
  </si>
  <si>
    <t>Stern-9</t>
  </si>
  <si>
    <t>Output_1_157</t>
  </si>
  <si>
    <t>17/12/2021 (6) 19:55:07.94</t>
  </si>
  <si>
    <t>Treb-1</t>
  </si>
  <si>
    <t>Output_1_1</t>
  </si>
  <si>
    <t>17/12/2021 (6) 17:39:58.38</t>
  </si>
  <si>
    <t>Treb-2</t>
  </si>
  <si>
    <t>Output_1_2</t>
  </si>
  <si>
    <t>17/12/2021 (6) 17:40:39.63</t>
  </si>
  <si>
    <t>Treb-3</t>
  </si>
  <si>
    <t>Output_1_3</t>
  </si>
  <si>
    <t>17/12/2021 (6) 17:41:20.79</t>
  </si>
  <si>
    <t>Treb-4</t>
  </si>
  <si>
    <t>Output_1_4</t>
  </si>
  <si>
    <t>17/12/2021 (6) 17:42:02.15</t>
  </si>
  <si>
    <t>Treb-5</t>
  </si>
  <si>
    <t>Output_1_37</t>
  </si>
  <si>
    <t>17/12/2021 (6) 18:09:06.01</t>
  </si>
  <si>
    <t>Treb-6</t>
  </si>
  <si>
    <t>Output_1_68</t>
  </si>
  <si>
    <t>17/12/2021 (6) 18:37:07.73</t>
  </si>
  <si>
    <t>Treb-7</t>
  </si>
  <si>
    <t>Output_1_108</t>
  </si>
  <si>
    <t>17/12/2021 (6) 19:05:58.71</t>
  </si>
  <si>
    <t>Treb-8</t>
  </si>
  <si>
    <t>Output_1_158</t>
  </si>
  <si>
    <t>17/12/2021 (6) 19:55:49.49</t>
  </si>
  <si>
    <t>calc_208_232</t>
  </si>
  <si>
    <t>calc_208_232_2SE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</si>
</sst>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h:mm:ss;@"/>
    <numFmt numFmtId="167" formatCode="0.000000"/>
  </numFmts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vertAlign val="superscript"/>
      <sz val="10"/>
      <name val="Arial"/>
    </font>
    <font>
      <sz val="10"/>
      <color indexed="10"/>
      <name val="Arial"/>
    </font>
    <font>
      <b/>
      <sz val="10"/>
      <name val="Arial"/>
    </font>
    <font>
      <b/>
      <sz val="10"/>
      <name val="Arial"/>
      <family val="2"/>
    </font>
    <font>
      <strike/>
      <sz val="10"/>
      <name val="Arial"/>
    </font>
    <font>
      <strike/>
      <sz val="10"/>
      <color indexed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5">
    <xf numFmtId="0" fontId="0" fillId="0" borderId="0" xfId="0"/>
    <xf numFmtId="0" fontId="1" fillId="0" borderId="0" xfId="1"/>
    <xf numFmtId="47" fontId="1" fillId="0" borderId="0" xfId="1" applyNumberFormat="1"/>
    <xf numFmtId="11" fontId="1" fillId="0" borderId="0" xfId="1" applyNumberFormat="1"/>
    <xf numFmtId="1" fontId="1" fillId="0" borderId="0" xfId="1" applyNumberFormat="1"/>
    <xf numFmtId="1" fontId="2" fillId="0" borderId="0" xfId="1" applyNumberFormat="1" applyFont="1"/>
    <xf numFmtId="2" fontId="1" fillId="0" borderId="0" xfId="1" applyNumberFormat="1"/>
    <xf numFmtId="2" fontId="3" fillId="0" borderId="0" xfId="1" applyNumberFormat="1" applyFont="1"/>
    <xf numFmtId="1" fontId="3" fillId="0" borderId="0" xfId="1" applyNumberFormat="1" applyFont="1"/>
    <xf numFmtId="1" fontId="1" fillId="2" borderId="0" xfId="1" applyNumberFormat="1" applyFill="1"/>
    <xf numFmtId="2" fontId="1" fillId="2" borderId="0" xfId="1" applyNumberFormat="1" applyFill="1"/>
    <xf numFmtId="2" fontId="1" fillId="3" borderId="0" xfId="1" applyNumberFormat="1" applyFill="1"/>
    <xf numFmtId="2" fontId="1" fillId="4" borderId="0" xfId="1" applyNumberFormat="1" applyFill="1"/>
    <xf numFmtId="165" fontId="1" fillId="4" borderId="0" xfId="1" applyNumberFormat="1" applyFill="1"/>
    <xf numFmtId="165" fontId="1" fillId="3" borderId="0" xfId="1" applyNumberFormat="1" applyFill="1"/>
    <xf numFmtId="165" fontId="1" fillId="5" borderId="0" xfId="1" applyNumberFormat="1" applyFill="1"/>
    <xf numFmtId="165" fontId="2" fillId="3" borderId="0" xfId="1" applyNumberFormat="1" applyFont="1" applyFill="1" applyAlignment="1">
      <alignment horizontal="center"/>
    </xf>
    <xf numFmtId="165" fontId="1" fillId="3" borderId="0" xfId="1" applyNumberFormat="1" applyFill="1" applyAlignment="1">
      <alignment horizontal="center"/>
    </xf>
    <xf numFmtId="2" fontId="2" fillId="3" borderId="0" xfId="1" applyNumberFormat="1" applyFont="1" applyFill="1" applyAlignment="1">
      <alignment horizontal="center"/>
    </xf>
    <xf numFmtId="2" fontId="1" fillId="3" borderId="0" xfId="1" applyNumberFormat="1" applyFill="1" applyAlignment="1">
      <alignment horizontal="center"/>
    </xf>
    <xf numFmtId="2" fontId="2" fillId="4" borderId="0" xfId="1" applyNumberFormat="1" applyFont="1" applyFill="1" applyAlignment="1">
      <alignment horizontal="center"/>
    </xf>
    <xf numFmtId="2" fontId="1" fillId="4" borderId="0" xfId="1" applyNumberFormat="1" applyFill="1" applyAlignment="1">
      <alignment horizontal="center"/>
    </xf>
    <xf numFmtId="165" fontId="2" fillId="4" borderId="0" xfId="1" applyNumberFormat="1" applyFont="1" applyFill="1" applyAlignment="1">
      <alignment horizontal="center"/>
    </xf>
    <xf numFmtId="165" fontId="1" fillId="4" borderId="0" xfId="1" applyNumberFormat="1" applyFill="1" applyAlignment="1">
      <alignment horizontal="center"/>
    </xf>
    <xf numFmtId="165" fontId="2" fillId="5" borderId="0" xfId="1" applyNumberFormat="1" applyFont="1" applyFill="1" applyAlignment="1">
      <alignment horizontal="center"/>
    </xf>
    <xf numFmtId="165" fontId="1" fillId="5" borderId="0" xfId="1" applyNumberFormat="1" applyFill="1" applyAlignment="1">
      <alignment horizontal="center"/>
    </xf>
    <xf numFmtId="1" fontId="1" fillId="2" borderId="0" xfId="1" applyNumberFormat="1" applyFill="1" applyAlignment="1">
      <alignment horizontal="center"/>
    </xf>
    <xf numFmtId="166" fontId="1" fillId="0" borderId="0" xfId="1" applyNumberFormat="1"/>
    <xf numFmtId="165" fontId="4" fillId="0" borderId="0" xfId="1" applyNumberFormat="1" applyFont="1" applyAlignment="1">
      <alignment horizontal="right"/>
    </xf>
    <xf numFmtId="165" fontId="4" fillId="0" borderId="0" xfId="1" applyNumberFormat="1" applyFont="1"/>
    <xf numFmtId="164" fontId="1" fillId="0" borderId="0" xfId="1" applyNumberFormat="1"/>
    <xf numFmtId="0" fontId="4" fillId="0" borderId="0" xfId="1" applyFont="1"/>
    <xf numFmtId="164" fontId="4" fillId="0" borderId="0" xfId="1" applyNumberFormat="1" applyFont="1"/>
    <xf numFmtId="2" fontId="5" fillId="0" borderId="0" xfId="1" applyNumberFormat="1" applyFont="1"/>
    <xf numFmtId="1" fontId="1" fillId="6" borderId="0" xfId="1" applyNumberFormat="1" applyFill="1"/>
    <xf numFmtId="164" fontId="1" fillId="6" borderId="0" xfId="1" applyNumberFormat="1" applyFill="1"/>
    <xf numFmtId="2" fontId="1" fillId="6" borderId="0" xfId="1" applyNumberFormat="1" applyFill="1"/>
    <xf numFmtId="47" fontId="6" fillId="0" borderId="0" xfId="1" applyNumberFormat="1" applyFont="1"/>
    <xf numFmtId="0" fontId="6" fillId="0" borderId="0" xfId="1" applyFont="1"/>
    <xf numFmtId="166" fontId="6" fillId="0" borderId="0" xfId="1" applyNumberFormat="1" applyFont="1"/>
    <xf numFmtId="1" fontId="6" fillId="0" borderId="0" xfId="1" applyNumberFormat="1" applyFont="1"/>
    <xf numFmtId="165" fontId="6" fillId="3" borderId="0" xfId="1" applyNumberFormat="1" applyFont="1" applyFill="1"/>
    <xf numFmtId="2" fontId="6" fillId="3" borderId="0" xfId="1" applyNumberFormat="1" applyFont="1" applyFill="1"/>
    <xf numFmtId="2" fontId="6" fillId="4" borderId="0" xfId="1" applyNumberFormat="1" applyFont="1" applyFill="1"/>
    <xf numFmtId="165" fontId="6" fillId="4" borderId="0" xfId="1" applyNumberFormat="1" applyFont="1" applyFill="1"/>
    <xf numFmtId="165" fontId="6" fillId="5" borderId="0" xfId="1" applyNumberFormat="1" applyFont="1" applyFill="1"/>
    <xf numFmtId="1" fontId="6" fillId="2" borderId="0" xfId="1" applyNumberFormat="1" applyFont="1" applyFill="1"/>
    <xf numFmtId="2" fontId="7" fillId="0" borderId="0" xfId="1" applyNumberFormat="1" applyFont="1"/>
    <xf numFmtId="1" fontId="6" fillId="6" borderId="0" xfId="1" applyNumberFormat="1" applyFont="1" applyFill="1"/>
    <xf numFmtId="164" fontId="6" fillId="6" borderId="0" xfId="1" applyNumberFormat="1" applyFont="1" applyFill="1"/>
    <xf numFmtId="2" fontId="6" fillId="6" borderId="0" xfId="1" applyNumberFormat="1" applyFont="1" applyFill="1"/>
    <xf numFmtId="11" fontId="6" fillId="0" borderId="0" xfId="1" applyNumberFormat="1" applyFont="1"/>
    <xf numFmtId="167" fontId="1" fillId="3" borderId="0" xfId="1" applyNumberFormat="1" applyFill="1"/>
    <xf numFmtId="167" fontId="1" fillId="4" borderId="0" xfId="1" applyNumberFormat="1" applyFill="1"/>
    <xf numFmtId="1" fontId="9" fillId="0" borderId="0" xfId="1" applyNumberFormat="1" applyFont="1"/>
  </cellXfs>
  <cellStyles count="3">
    <cellStyle name="Normal" xfId="0" builtinId="0"/>
    <cellStyle name="Normal 2" xfId="1" xr:uid="{C1388F11-F29F-4814-9A9F-090540E475E9}"/>
    <cellStyle name="Normal 6" xfId="2" xr:uid="{6935E42B-366C-4042-A8C9-F875F4368B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82A38-E4F2-4126-AD75-5239E87834A7}">
  <dimension ref="A1:EH92"/>
  <sheetViews>
    <sheetView tabSelected="1" topLeftCell="B1" workbookViewId="0">
      <pane xSplit="1" ySplit="2" topLeftCell="D3" activePane="bottomRight" state="frozen"/>
      <selection activeCell="B1" sqref="B1"/>
      <selection pane="topRight" activeCell="C1" sqref="C1"/>
      <selection pane="bottomLeft" activeCell="B3" sqref="B3"/>
      <selection pane="bottomRight" activeCell="S37" sqref="S37"/>
    </sheetView>
  </sheetViews>
  <sheetFormatPr defaultRowHeight="15" x14ac:dyDescent="0.25"/>
  <cols>
    <col min="2" max="2" width="13.5703125" bestFit="1" customWidth="1"/>
    <col min="11" max="11" width="19.42578125" customWidth="1"/>
    <col min="14" max="14" width="9.5703125" bestFit="1" customWidth="1"/>
    <col min="15" max="18" width="9.42578125" bestFit="1" customWidth="1"/>
    <col min="19" max="19" width="10.5703125" bestFit="1" customWidth="1"/>
    <col min="20" max="23" width="9.42578125" bestFit="1" customWidth="1"/>
    <col min="55" max="55" width="15.85546875" customWidth="1"/>
  </cols>
  <sheetData>
    <row r="1" spans="1:13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>
        <v>0.02</v>
      </c>
      <c r="P1" s="1"/>
      <c r="Q1" s="11">
        <v>0.02</v>
      </c>
      <c r="R1" s="1"/>
      <c r="S1" s="1"/>
      <c r="T1" s="12">
        <v>0.02</v>
      </c>
      <c r="U1" s="1"/>
      <c r="V1" s="13">
        <v>0.02</v>
      </c>
      <c r="W1" s="1"/>
      <c r="X1" s="1"/>
      <c r="Y1" s="15">
        <v>0.02</v>
      </c>
      <c r="Z1" s="9">
        <v>0</v>
      </c>
      <c r="AA1" s="10">
        <v>0.8356195955347111</v>
      </c>
      <c r="AB1" s="7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 t="s">
        <v>0</v>
      </c>
      <c r="DR1" s="28">
        <v>0.23699999999999999</v>
      </c>
      <c r="DS1" s="28">
        <v>0.61299999999999999</v>
      </c>
      <c r="DT1" s="28">
        <v>9.2799999999999994E-2</v>
      </c>
      <c r="DU1" s="29">
        <v>0.45700000000000002</v>
      </c>
      <c r="DV1" s="29">
        <v>0.14799999999999999</v>
      </c>
      <c r="DW1" s="29">
        <v>5.6300000000000003E-2</v>
      </c>
      <c r="DX1" s="29">
        <v>0.19900000000000001</v>
      </c>
      <c r="DY1" s="29">
        <v>3.61E-2</v>
      </c>
      <c r="DZ1" s="29">
        <v>0.246</v>
      </c>
      <c r="EA1" s="29">
        <v>5.4600000000000003E-2</v>
      </c>
      <c r="EB1" s="29">
        <v>0.16</v>
      </c>
      <c r="EC1" s="29">
        <v>2.47E-2</v>
      </c>
      <c r="ED1" s="29">
        <v>0.161</v>
      </c>
      <c r="EE1" s="29">
        <v>2.46E-2</v>
      </c>
      <c r="EF1" s="4"/>
      <c r="EG1" s="30"/>
      <c r="EH1" s="6"/>
    </row>
    <row r="2" spans="1:138" x14ac:dyDescent="0.25">
      <c r="A2" s="1" t="s">
        <v>1</v>
      </c>
      <c r="B2" s="1" t="s">
        <v>2</v>
      </c>
      <c r="C2" s="1" t="s">
        <v>3</v>
      </c>
      <c r="D2" s="1" t="s">
        <v>4</v>
      </c>
      <c r="E2" s="1"/>
      <c r="F2" s="1" t="s">
        <v>5</v>
      </c>
      <c r="G2" s="1" t="s">
        <v>6</v>
      </c>
      <c r="H2" s="1" t="s">
        <v>7</v>
      </c>
      <c r="I2" s="27" t="s">
        <v>8</v>
      </c>
      <c r="J2" s="4" t="s">
        <v>9</v>
      </c>
      <c r="K2" s="1" t="s">
        <v>10</v>
      </c>
      <c r="L2" s="4" t="s">
        <v>11</v>
      </c>
      <c r="M2" s="4" t="s">
        <v>12</v>
      </c>
      <c r="N2" s="16" t="s">
        <v>13</v>
      </c>
      <c r="O2" s="17" t="s">
        <v>14</v>
      </c>
      <c r="P2" s="18" t="s">
        <v>15</v>
      </c>
      <c r="Q2" s="19" t="s">
        <v>14</v>
      </c>
      <c r="R2" s="19" t="s">
        <v>16</v>
      </c>
      <c r="S2" s="20" t="s">
        <v>17</v>
      </c>
      <c r="T2" s="21" t="s">
        <v>14</v>
      </c>
      <c r="U2" s="22" t="s">
        <v>18</v>
      </c>
      <c r="V2" s="23" t="s">
        <v>14</v>
      </c>
      <c r="W2" s="21" t="s">
        <v>16</v>
      </c>
      <c r="X2" s="24" t="s">
        <v>19</v>
      </c>
      <c r="Y2" s="25" t="s">
        <v>14</v>
      </c>
      <c r="Z2" s="26" t="s">
        <v>20</v>
      </c>
      <c r="AA2" s="26" t="s">
        <v>14</v>
      </c>
      <c r="AB2" s="8" t="s">
        <v>21</v>
      </c>
      <c r="AC2" s="1"/>
      <c r="AD2" s="4" t="s">
        <v>22</v>
      </c>
      <c r="AE2" s="4" t="s">
        <v>23</v>
      </c>
      <c r="AF2" s="4" t="s">
        <v>24</v>
      </c>
      <c r="AG2" s="4" t="s">
        <v>25</v>
      </c>
      <c r="AH2" s="54" t="s">
        <v>26</v>
      </c>
      <c r="AI2" s="4" t="s">
        <v>27</v>
      </c>
      <c r="AJ2" s="4" t="s">
        <v>28</v>
      </c>
      <c r="AK2" s="4" t="s">
        <v>29</v>
      </c>
      <c r="AL2" s="4" t="s">
        <v>30</v>
      </c>
      <c r="AM2" s="4" t="s">
        <v>31</v>
      </c>
      <c r="AN2" s="4" t="s">
        <v>32</v>
      </c>
      <c r="AO2" s="4" t="s">
        <v>33</v>
      </c>
      <c r="AP2" s="4" t="s">
        <v>384</v>
      </c>
      <c r="AQ2" s="4" t="s">
        <v>385</v>
      </c>
      <c r="AR2" s="4" t="s">
        <v>34</v>
      </c>
      <c r="AS2" s="4" t="s">
        <v>35</v>
      </c>
      <c r="AT2" s="4"/>
      <c r="AU2" s="4"/>
      <c r="AV2" s="4" t="s">
        <v>36</v>
      </c>
      <c r="AW2" s="4" t="s">
        <v>37</v>
      </c>
      <c r="AX2" s="4" t="s">
        <v>38</v>
      </c>
      <c r="AY2" s="4" t="s">
        <v>39</v>
      </c>
      <c r="AZ2" s="4" t="s">
        <v>40</v>
      </c>
      <c r="BA2" s="4" t="s">
        <v>41</v>
      </c>
      <c r="BB2" s="4" t="s">
        <v>42</v>
      </c>
      <c r="BC2" s="4" t="s">
        <v>43</v>
      </c>
      <c r="BD2" s="4" t="s">
        <v>44</v>
      </c>
      <c r="BE2" s="4" t="s">
        <v>45</v>
      </c>
      <c r="BF2" s="4" t="s">
        <v>46</v>
      </c>
      <c r="BG2" s="4" t="s">
        <v>47</v>
      </c>
      <c r="BH2" s="4" t="s">
        <v>48</v>
      </c>
      <c r="BI2" s="4" t="s">
        <v>49</v>
      </c>
      <c r="BJ2" s="4" t="s">
        <v>50</v>
      </c>
      <c r="BK2" s="4" t="s">
        <v>51</v>
      </c>
      <c r="BL2" s="4" t="s">
        <v>52</v>
      </c>
      <c r="BM2" s="4" t="s">
        <v>53</v>
      </c>
      <c r="BN2" s="4" t="s">
        <v>54</v>
      </c>
      <c r="BO2" s="4" t="s">
        <v>55</v>
      </c>
      <c r="BP2" s="5" t="s">
        <v>56</v>
      </c>
      <c r="BQ2" s="4" t="s">
        <v>14</v>
      </c>
      <c r="BR2" s="1"/>
      <c r="BS2" s="1" t="s">
        <v>5</v>
      </c>
      <c r="BT2" s="1" t="s">
        <v>6</v>
      </c>
      <c r="BU2" s="1" t="s">
        <v>7</v>
      </c>
      <c r="BV2" s="1" t="s">
        <v>8</v>
      </c>
      <c r="BW2" s="1" t="s">
        <v>9</v>
      </c>
      <c r="BX2" s="1" t="s">
        <v>10</v>
      </c>
      <c r="BY2" s="1" t="s">
        <v>57</v>
      </c>
      <c r="BZ2" s="1" t="s">
        <v>58</v>
      </c>
      <c r="CA2" s="1" t="s">
        <v>59</v>
      </c>
      <c r="CB2" s="1" t="s">
        <v>60</v>
      </c>
      <c r="CC2" s="1" t="s">
        <v>61</v>
      </c>
      <c r="CD2" s="1" t="s">
        <v>62</v>
      </c>
      <c r="CE2" s="1"/>
      <c r="CF2" s="1"/>
      <c r="CG2" s="1" t="s">
        <v>63</v>
      </c>
      <c r="CH2" s="1" t="s">
        <v>64</v>
      </c>
      <c r="CI2" s="1" t="s">
        <v>65</v>
      </c>
      <c r="CJ2" s="1" t="s">
        <v>66</v>
      </c>
      <c r="CK2" s="1" t="s">
        <v>67</v>
      </c>
      <c r="CL2" s="1" t="s">
        <v>68</v>
      </c>
      <c r="CM2" s="1" t="s">
        <v>69</v>
      </c>
      <c r="CN2" s="1" t="s">
        <v>70</v>
      </c>
      <c r="CO2" s="1" t="s">
        <v>71</v>
      </c>
      <c r="CP2" s="1" t="s">
        <v>72</v>
      </c>
      <c r="CQ2" s="1" t="s">
        <v>73</v>
      </c>
      <c r="CR2" s="1" t="s">
        <v>74</v>
      </c>
      <c r="CS2" s="1" t="s">
        <v>75</v>
      </c>
      <c r="CT2" s="1" t="s">
        <v>76</v>
      </c>
      <c r="CU2" s="1" t="s">
        <v>77</v>
      </c>
      <c r="CV2" s="1" t="s">
        <v>78</v>
      </c>
      <c r="CW2" s="1" t="s">
        <v>79</v>
      </c>
      <c r="CX2" s="1" t="s">
        <v>80</v>
      </c>
      <c r="CY2" s="1" t="s">
        <v>81</v>
      </c>
      <c r="CZ2" s="1" t="s">
        <v>82</v>
      </c>
      <c r="DA2" s="1" t="s">
        <v>83</v>
      </c>
      <c r="DB2" s="1" t="s">
        <v>84</v>
      </c>
      <c r="DC2" s="1" t="s">
        <v>85</v>
      </c>
      <c r="DD2" s="1" t="s">
        <v>86</v>
      </c>
      <c r="DE2" s="1" t="s">
        <v>87</v>
      </c>
      <c r="DF2" s="1" t="s">
        <v>88</v>
      </c>
      <c r="DG2" s="1" t="s">
        <v>89</v>
      </c>
      <c r="DH2" s="1" t="s">
        <v>90</v>
      </c>
      <c r="DI2" s="1" t="s">
        <v>91</v>
      </c>
      <c r="DJ2" s="1" t="s">
        <v>92</v>
      </c>
      <c r="DK2" s="1" t="s">
        <v>93</v>
      </c>
      <c r="DL2" s="1" t="s">
        <v>94</v>
      </c>
      <c r="DM2" s="1" t="s">
        <v>95</v>
      </c>
      <c r="DN2" s="1" t="s">
        <v>96</v>
      </c>
      <c r="DO2" s="1" t="s">
        <v>97</v>
      </c>
      <c r="DP2" s="1" t="s">
        <v>98</v>
      </c>
      <c r="DQ2" s="4"/>
      <c r="DR2" s="4" t="s">
        <v>99</v>
      </c>
      <c r="DS2" s="4" t="s">
        <v>100</v>
      </c>
      <c r="DT2" s="4" t="s">
        <v>101</v>
      </c>
      <c r="DU2" s="4" t="s">
        <v>102</v>
      </c>
      <c r="DV2" s="4" t="s">
        <v>103</v>
      </c>
      <c r="DW2" s="1" t="s">
        <v>104</v>
      </c>
      <c r="DX2" s="1" t="s">
        <v>105</v>
      </c>
      <c r="DY2" s="1" t="s">
        <v>106</v>
      </c>
      <c r="DZ2" s="1" t="s">
        <v>107</v>
      </c>
      <c r="EA2" s="1" t="s">
        <v>108</v>
      </c>
      <c r="EB2" s="1" t="s">
        <v>109</v>
      </c>
      <c r="EC2" s="1" t="s">
        <v>110</v>
      </c>
      <c r="ED2" s="1" t="s">
        <v>111</v>
      </c>
      <c r="EE2" s="1" t="s">
        <v>112</v>
      </c>
      <c r="EF2" s="31" t="s">
        <v>113</v>
      </c>
      <c r="EG2" s="32" t="s">
        <v>114</v>
      </c>
      <c r="EH2" s="33" t="s">
        <v>115</v>
      </c>
    </row>
    <row r="3" spans="1:138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7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2"/>
      <c r="BW3" s="1"/>
      <c r="BX3" s="1"/>
      <c r="BY3" s="3"/>
      <c r="BZ3" s="3"/>
      <c r="CA3" s="1"/>
      <c r="CB3" s="1"/>
      <c r="CC3" s="3"/>
      <c r="CD3" s="3"/>
      <c r="CE3" s="3"/>
      <c r="CF3" s="3"/>
      <c r="CG3" s="1"/>
      <c r="CH3" s="1"/>
      <c r="CI3" s="1"/>
      <c r="CJ3" s="1"/>
      <c r="CK3" s="1"/>
      <c r="CL3" s="1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5"/>
      <c r="EG3" s="35"/>
      <c r="EH3" s="36"/>
    </row>
    <row r="4" spans="1:138" x14ac:dyDescent="0.25">
      <c r="A4" s="2">
        <v>44547.792446342595</v>
      </c>
      <c r="B4" s="1" t="s">
        <v>122</v>
      </c>
      <c r="C4" s="1">
        <v>42399</v>
      </c>
      <c r="D4" s="1">
        <v>18548</v>
      </c>
      <c r="E4" s="1" t="s">
        <v>123</v>
      </c>
      <c r="F4" s="1" t="s">
        <v>116</v>
      </c>
      <c r="G4" s="1" t="s">
        <v>124</v>
      </c>
      <c r="H4" s="1" t="s">
        <v>117</v>
      </c>
      <c r="I4" s="27">
        <v>0.79287453703703703</v>
      </c>
      <c r="J4" s="4">
        <v>11.542999999999999</v>
      </c>
      <c r="K4" s="1" t="s">
        <v>122</v>
      </c>
      <c r="L4" s="4">
        <v>164</v>
      </c>
      <c r="M4" s="4">
        <v>127</v>
      </c>
      <c r="N4" s="52">
        <v>2.19</v>
      </c>
      <c r="O4" s="52">
        <v>0.30318054027262364</v>
      </c>
      <c r="P4" s="52">
        <v>2.4199999999999999E-2</v>
      </c>
      <c r="Q4" s="52">
        <v>3.2363955258898755E-3</v>
      </c>
      <c r="R4" s="52">
        <v>0.98909000000000002</v>
      </c>
      <c r="S4" s="53">
        <v>41.322310000000002</v>
      </c>
      <c r="T4" s="53">
        <v>5.5262545686168361</v>
      </c>
      <c r="U4" s="53">
        <v>0.65800000000000003</v>
      </c>
      <c r="V4" s="53">
        <v>1.9954588444766285E-2</v>
      </c>
      <c r="W4" s="53">
        <v>-0.12613195985942549</v>
      </c>
      <c r="X4" s="15">
        <v>4.4999999999999998E-2</v>
      </c>
      <c r="Y4" s="15">
        <v>7.6531039454589929E-3</v>
      </c>
      <c r="Z4" s="9">
        <v>20.367239544898247</v>
      </c>
      <c r="AA4" s="9">
        <v>6.4545913200059379</v>
      </c>
      <c r="AB4" s="7">
        <v>3.3209454749456947E-2</v>
      </c>
      <c r="AC4" s="1"/>
      <c r="AD4" s="4">
        <v>2.19</v>
      </c>
      <c r="AE4" s="4">
        <v>0.3</v>
      </c>
      <c r="AF4" s="4">
        <v>2.4199999999999999E-2</v>
      </c>
      <c r="AG4" s="4">
        <v>3.2000000000000002E-3</v>
      </c>
      <c r="AH4" s="4">
        <v>0.98909000000000002</v>
      </c>
      <c r="AI4" s="4">
        <v>41.322310000000002</v>
      </c>
      <c r="AJ4" s="4">
        <v>5.4641080000000004</v>
      </c>
      <c r="AK4" s="4">
        <v>0.65800000000000003</v>
      </c>
      <c r="AL4" s="4">
        <v>1.4999999999999999E-2</v>
      </c>
      <c r="AM4" s="4">
        <v>-0.41325000000000001</v>
      </c>
      <c r="AN4" s="4">
        <v>4.4999999999999998E-2</v>
      </c>
      <c r="AO4" s="4">
        <v>7.6E-3</v>
      </c>
      <c r="AP4" s="4"/>
      <c r="AQ4" s="4"/>
      <c r="AR4" s="4">
        <v>3.73E-2</v>
      </c>
      <c r="AS4" s="4">
        <v>1E-3</v>
      </c>
      <c r="AT4" s="4">
        <f>(1/AR4)</f>
        <v>26.809651474530831</v>
      </c>
      <c r="AU4" s="4">
        <f>2/(AS4/2)</f>
        <v>4000</v>
      </c>
      <c r="AV4" s="4">
        <v>1200</v>
      </c>
      <c r="AW4" s="4">
        <v>110</v>
      </c>
      <c r="AX4" s="4">
        <v>160</v>
      </c>
      <c r="AY4" s="4">
        <v>22</v>
      </c>
      <c r="AZ4" s="4">
        <v>890</v>
      </c>
      <c r="BA4" s="4">
        <v>150</v>
      </c>
      <c r="BB4" s="4">
        <v>4641</v>
      </c>
      <c r="BC4" s="4">
        <v>33</v>
      </c>
      <c r="BD4" s="4">
        <v>1.264</v>
      </c>
      <c r="BE4" s="4">
        <v>5.7000000000000002E-2</v>
      </c>
      <c r="BF4" s="4">
        <v>0.70299999999999996</v>
      </c>
      <c r="BG4" s="4">
        <v>3.9E-2</v>
      </c>
      <c r="BH4" s="4">
        <v>2515.0500000000002</v>
      </c>
      <c r="BI4" s="4">
        <v>422.28</v>
      </c>
      <c r="BJ4" s="4">
        <v>1061.9100000000001</v>
      </c>
      <c r="BK4" s="4">
        <v>180.09</v>
      </c>
      <c r="BL4" s="4">
        <v>1831.95</v>
      </c>
      <c r="BM4" s="4">
        <v>298.08</v>
      </c>
      <c r="BN4" s="4">
        <v>99.981000000000009</v>
      </c>
      <c r="BO4" s="4">
        <v>21.113999999999997</v>
      </c>
      <c r="BP4" s="4">
        <v>25.155279503105589</v>
      </c>
      <c r="BQ4" s="4">
        <v>6.7866999822271064</v>
      </c>
      <c r="BR4" s="1" t="s">
        <v>123</v>
      </c>
      <c r="BS4" s="1" t="s">
        <v>118</v>
      </c>
      <c r="BT4" s="1" t="s">
        <v>124</v>
      </c>
      <c r="BU4" s="1" t="s">
        <v>117</v>
      </c>
      <c r="BV4" s="2">
        <v>0.79287453703703703</v>
      </c>
      <c r="BW4" s="1">
        <v>11.542999999999999</v>
      </c>
      <c r="BX4" s="1" t="s">
        <v>122</v>
      </c>
      <c r="BY4" s="3">
        <v>823000</v>
      </c>
      <c r="BZ4" s="3">
        <v>59000</v>
      </c>
      <c r="CA4" s="1">
        <v>164</v>
      </c>
      <c r="CB4" s="1">
        <v>11</v>
      </c>
      <c r="CC4" s="1">
        <v>127</v>
      </c>
      <c r="CD4" s="1">
        <v>13</v>
      </c>
      <c r="CE4" s="1"/>
      <c r="CF4" s="1"/>
      <c r="CG4" s="3">
        <v>9500</v>
      </c>
      <c r="CH4" s="3">
        <v>2300</v>
      </c>
      <c r="CI4" s="3">
        <v>17900</v>
      </c>
      <c r="CJ4" s="3">
        <v>3700</v>
      </c>
      <c r="CK4" s="1">
        <v>529</v>
      </c>
      <c r="CL4" s="1">
        <v>44</v>
      </c>
      <c r="CM4" s="1">
        <v>8180</v>
      </c>
      <c r="CN4" s="1">
        <v>530</v>
      </c>
      <c r="CO4" s="3">
        <v>104900</v>
      </c>
      <c r="CP4" s="3">
        <v>6600</v>
      </c>
      <c r="CQ4" s="3">
        <v>266000</v>
      </c>
      <c r="CR4" s="3">
        <v>17000</v>
      </c>
      <c r="CS4" s="3">
        <v>34300</v>
      </c>
      <c r="CT4" s="3">
        <v>3200</v>
      </c>
      <c r="CU4" s="3">
        <v>121000</v>
      </c>
      <c r="CV4" s="3">
        <v>10000</v>
      </c>
      <c r="CW4" s="3">
        <v>17600</v>
      </c>
      <c r="CX4" s="3">
        <v>1700</v>
      </c>
      <c r="CY4" s="1">
        <v>4320</v>
      </c>
      <c r="CZ4" s="1">
        <v>400</v>
      </c>
      <c r="DA4" s="1">
        <v>8420</v>
      </c>
      <c r="DB4" s="1">
        <v>590</v>
      </c>
      <c r="DC4" s="1">
        <v>914</v>
      </c>
      <c r="DD4" s="1">
        <v>72</v>
      </c>
      <c r="DE4" s="1">
        <v>3120</v>
      </c>
      <c r="DF4" s="1">
        <v>250</v>
      </c>
      <c r="DG4" s="1">
        <v>381</v>
      </c>
      <c r="DH4" s="1">
        <v>31</v>
      </c>
      <c r="DI4" s="1">
        <v>584</v>
      </c>
      <c r="DJ4" s="1">
        <v>49</v>
      </c>
      <c r="DK4" s="1">
        <v>52.7</v>
      </c>
      <c r="DL4" s="1">
        <v>6.1</v>
      </c>
      <c r="DM4" s="1">
        <v>159</v>
      </c>
      <c r="DN4" s="1">
        <v>13</v>
      </c>
      <c r="DO4" s="1">
        <v>16.2</v>
      </c>
      <c r="DP4" s="1">
        <v>1.2</v>
      </c>
      <c r="DQ4" s="4">
        <v>20.367239544898247</v>
      </c>
      <c r="DR4" s="34">
        <v>442616.03375527426</v>
      </c>
      <c r="DS4" s="34">
        <v>433931.48450244701</v>
      </c>
      <c r="DT4" s="34">
        <v>369612.06896551728</v>
      </c>
      <c r="DU4" s="34">
        <v>264770.24070021883</v>
      </c>
      <c r="DV4" s="34">
        <v>118918.91891891892</v>
      </c>
      <c r="DW4" s="34">
        <v>76731.79396092362</v>
      </c>
      <c r="DX4" s="34">
        <v>42311.557788944723</v>
      </c>
      <c r="DY4" s="34">
        <v>25318.559556786702</v>
      </c>
      <c r="DZ4" s="34">
        <v>12682.926829268294</v>
      </c>
      <c r="EA4" s="34">
        <v>6978.0219780219777</v>
      </c>
      <c r="EB4" s="34">
        <v>3650</v>
      </c>
      <c r="EC4" s="34">
        <v>2133.6032388663971</v>
      </c>
      <c r="ED4" s="34">
        <v>987.57763975155274</v>
      </c>
      <c r="EE4" s="34">
        <v>658.53658536585363</v>
      </c>
      <c r="EF4" s="35">
        <v>1.0817337209561479</v>
      </c>
      <c r="EG4" s="35">
        <v>5.1923076923076922E-3</v>
      </c>
      <c r="EH4" s="36">
        <v>0.77439024390243905</v>
      </c>
    </row>
    <row r="5" spans="1:138" x14ac:dyDescent="0.25">
      <c r="A5" s="2">
        <v>44547.793917604169</v>
      </c>
      <c r="B5" s="1" t="s">
        <v>125</v>
      </c>
      <c r="C5" s="1">
        <v>49005</v>
      </c>
      <c r="D5" s="1">
        <v>37130</v>
      </c>
      <c r="E5" s="1" t="s">
        <v>126</v>
      </c>
      <c r="F5" s="1" t="s">
        <v>116</v>
      </c>
      <c r="G5" s="1" t="s">
        <v>127</v>
      </c>
      <c r="H5" s="1" t="s">
        <v>117</v>
      </c>
      <c r="I5" s="27">
        <v>0.79434583333333331</v>
      </c>
      <c r="J5" s="4">
        <v>11.564</v>
      </c>
      <c r="K5" s="1" t="s">
        <v>125</v>
      </c>
      <c r="L5" s="4">
        <v>248</v>
      </c>
      <c r="M5" s="4">
        <v>282</v>
      </c>
      <c r="N5" s="52">
        <v>1.21</v>
      </c>
      <c r="O5" s="52">
        <v>6.3770212482004471E-2</v>
      </c>
      <c r="P5" s="52">
        <v>1.4959999999999999E-2</v>
      </c>
      <c r="Q5" s="52">
        <v>7.0648470613311938E-4</v>
      </c>
      <c r="R5" s="52">
        <v>0.77168000000000003</v>
      </c>
      <c r="S5" s="53">
        <v>66.844920000000002</v>
      </c>
      <c r="T5" s="53">
        <v>3.1567458175942131</v>
      </c>
      <c r="U5" s="53">
        <v>0.58499999999999996</v>
      </c>
      <c r="V5" s="53">
        <v>2.2313448859376264E-2</v>
      </c>
      <c r="W5" s="53">
        <v>0.18261929617540676</v>
      </c>
      <c r="X5" s="15">
        <v>1.6369999999999999E-2</v>
      </c>
      <c r="Y5" s="15">
        <v>7.7278118507116884E-4</v>
      </c>
      <c r="Z5" s="9">
        <v>22.578566166127519</v>
      </c>
      <c r="AA5" s="9">
        <v>3.8490469597914796</v>
      </c>
      <c r="AB5" s="7">
        <v>2.140914994368846E-2</v>
      </c>
      <c r="AC5" s="1"/>
      <c r="AD5" s="4">
        <v>1.21</v>
      </c>
      <c r="AE5" s="4">
        <v>5.8999999999999997E-2</v>
      </c>
      <c r="AF5" s="4">
        <v>1.4959999999999999E-2</v>
      </c>
      <c r="AG5" s="4">
        <v>6.4000000000000005E-4</v>
      </c>
      <c r="AH5" s="4">
        <v>0.77168000000000003</v>
      </c>
      <c r="AI5" s="4">
        <v>66.844920000000002</v>
      </c>
      <c r="AJ5" s="4">
        <v>2.8596759999999999</v>
      </c>
      <c r="AK5" s="4">
        <v>0.58499999999999996</v>
      </c>
      <c r="AL5" s="4">
        <v>1.9E-2</v>
      </c>
      <c r="AM5" s="4">
        <v>8.4968000000000002E-2</v>
      </c>
      <c r="AN5" s="4">
        <v>1.6369999999999999E-2</v>
      </c>
      <c r="AO5" s="4">
        <v>6.9999999999999999E-4</v>
      </c>
      <c r="AP5" s="4"/>
      <c r="AQ5" s="4"/>
      <c r="AR5" s="4">
        <v>3.9410000000000001E-2</v>
      </c>
      <c r="AS5" s="4">
        <v>9.7000000000000005E-4</v>
      </c>
      <c r="AT5" s="4">
        <f t="shared" ref="AT5:AT47" si="0">(1/AR5)</f>
        <v>25.374270489723418</v>
      </c>
      <c r="AU5" s="4">
        <f t="shared" ref="AU5:AU19" si="1">2/(AS5/2)</f>
        <v>4123.711340206185</v>
      </c>
      <c r="AV5" s="4">
        <v>810</v>
      </c>
      <c r="AW5" s="4">
        <v>25</v>
      </c>
      <c r="AX5" s="4">
        <v>95.7</v>
      </c>
      <c r="AY5" s="4">
        <v>4</v>
      </c>
      <c r="AZ5" s="4">
        <v>328</v>
      </c>
      <c r="BA5" s="4">
        <v>14</v>
      </c>
      <c r="BB5" s="4">
        <v>4487</v>
      </c>
      <c r="BC5" s="4">
        <v>42</v>
      </c>
      <c r="BD5" s="4">
        <v>1.41</v>
      </c>
      <c r="BE5" s="4">
        <v>0.26</v>
      </c>
      <c r="BF5" s="4">
        <v>1.1499999999999999</v>
      </c>
      <c r="BG5" s="4">
        <v>0.2</v>
      </c>
      <c r="BH5" s="4">
        <v>1540.08</v>
      </c>
      <c r="BI5" s="4">
        <v>273.24</v>
      </c>
      <c r="BJ5" s="4">
        <v>627.21</v>
      </c>
      <c r="BK5" s="4">
        <v>111.78</v>
      </c>
      <c r="BL5" s="4">
        <v>1210.95</v>
      </c>
      <c r="BM5" s="4">
        <v>211.14</v>
      </c>
      <c r="BN5" s="4">
        <v>58.373999999999995</v>
      </c>
      <c r="BO5" s="4">
        <v>13.662000000000001</v>
      </c>
      <c r="BP5" s="4">
        <v>26.382978723404257</v>
      </c>
      <c r="BQ5" s="4">
        <v>7.7484048074172662</v>
      </c>
      <c r="BR5" s="1" t="s">
        <v>126</v>
      </c>
      <c r="BS5" s="1" t="s">
        <v>118</v>
      </c>
      <c r="BT5" s="1" t="s">
        <v>127</v>
      </c>
      <c r="BU5" s="1" t="s">
        <v>117</v>
      </c>
      <c r="BV5" s="2">
        <v>0.79434583333333331</v>
      </c>
      <c r="BW5" s="1">
        <v>11.564</v>
      </c>
      <c r="BX5" s="1" t="s">
        <v>125</v>
      </c>
      <c r="BY5" s="3">
        <v>630000</v>
      </c>
      <c r="BZ5" s="3">
        <v>120000</v>
      </c>
      <c r="CA5" s="1">
        <v>248</v>
      </c>
      <c r="CB5" s="1">
        <v>11</v>
      </c>
      <c r="CC5" s="1">
        <v>282</v>
      </c>
      <c r="CD5" s="1">
        <v>19</v>
      </c>
      <c r="CE5" s="1"/>
      <c r="CF5" s="1"/>
      <c r="CG5" s="3">
        <v>66000</v>
      </c>
      <c r="CH5" s="3">
        <v>28000</v>
      </c>
      <c r="CI5" s="1">
        <v>5750</v>
      </c>
      <c r="CJ5" s="1">
        <v>710</v>
      </c>
      <c r="CK5" s="1">
        <v>513</v>
      </c>
      <c r="CL5" s="1">
        <v>54</v>
      </c>
      <c r="CM5" s="1">
        <v>6240</v>
      </c>
      <c r="CN5" s="1">
        <v>540</v>
      </c>
      <c r="CO5" s="3">
        <v>106300</v>
      </c>
      <c r="CP5" s="3">
        <v>7300</v>
      </c>
      <c r="CQ5" s="3">
        <v>282000</v>
      </c>
      <c r="CR5" s="3">
        <v>22000</v>
      </c>
      <c r="CS5" s="3">
        <v>33700</v>
      </c>
      <c r="CT5" s="3">
        <v>1700</v>
      </c>
      <c r="CU5" s="3">
        <v>121500</v>
      </c>
      <c r="CV5" s="3">
        <v>9700</v>
      </c>
      <c r="CW5" s="3">
        <v>14900</v>
      </c>
      <c r="CX5" s="3">
        <v>1400</v>
      </c>
      <c r="CY5" s="1">
        <v>3830</v>
      </c>
      <c r="CZ5" s="1">
        <v>380</v>
      </c>
      <c r="DA5" s="1">
        <v>7030</v>
      </c>
      <c r="DB5" s="1">
        <v>410</v>
      </c>
      <c r="DC5" s="1">
        <v>603</v>
      </c>
      <c r="DD5" s="1">
        <v>50</v>
      </c>
      <c r="DE5" s="1">
        <v>1990</v>
      </c>
      <c r="DF5" s="1">
        <v>230</v>
      </c>
      <c r="DG5" s="1">
        <v>250</v>
      </c>
      <c r="DH5" s="1">
        <v>28</v>
      </c>
      <c r="DI5" s="1">
        <v>400</v>
      </c>
      <c r="DJ5" s="1">
        <v>54</v>
      </c>
      <c r="DK5" s="1">
        <v>33.6</v>
      </c>
      <c r="DL5" s="1">
        <v>4.2</v>
      </c>
      <c r="DM5" s="1">
        <v>113</v>
      </c>
      <c r="DN5" s="1">
        <v>16</v>
      </c>
      <c r="DO5" s="1">
        <v>10.6</v>
      </c>
      <c r="DP5" s="1">
        <v>1.9</v>
      </c>
      <c r="DQ5" s="4">
        <v>22.578566166127519</v>
      </c>
      <c r="DR5" s="34">
        <v>448523.20675105485</v>
      </c>
      <c r="DS5" s="34">
        <v>460032.62642740621</v>
      </c>
      <c r="DT5" s="34">
        <v>363146.55172413797</v>
      </c>
      <c r="DU5" s="34">
        <v>265864.3326039387</v>
      </c>
      <c r="DV5" s="34">
        <v>100675.67567567568</v>
      </c>
      <c r="DW5" s="34">
        <v>68028.419182948492</v>
      </c>
      <c r="DX5" s="34">
        <v>35326.633165829146</v>
      </c>
      <c r="DY5" s="34">
        <v>16703.601108033239</v>
      </c>
      <c r="DZ5" s="34">
        <v>8089.4308943089436</v>
      </c>
      <c r="EA5" s="34">
        <v>4578.7545787545787</v>
      </c>
      <c r="EB5" s="34">
        <v>2500</v>
      </c>
      <c r="EC5" s="34">
        <v>1360.3238866396762</v>
      </c>
      <c r="ED5" s="34">
        <v>701.86335403726707</v>
      </c>
      <c r="EE5" s="34">
        <v>430.89430894308941</v>
      </c>
      <c r="EF5" s="35">
        <v>1.1407145427087537</v>
      </c>
      <c r="EG5" s="35">
        <v>5.3266331658291454E-3</v>
      </c>
      <c r="EH5" s="36">
        <v>1.1370967741935485</v>
      </c>
    </row>
    <row r="6" spans="1:138" x14ac:dyDescent="0.25">
      <c r="A6" s="2">
        <v>44547.79052480324</v>
      </c>
      <c r="B6" s="1" t="s">
        <v>128</v>
      </c>
      <c r="C6" s="1">
        <v>39555</v>
      </c>
      <c r="D6" s="1">
        <v>9433</v>
      </c>
      <c r="E6" s="1" t="s">
        <v>129</v>
      </c>
      <c r="F6" s="1" t="s">
        <v>116</v>
      </c>
      <c r="G6" s="1" t="s">
        <v>130</v>
      </c>
      <c r="H6" s="1" t="s">
        <v>117</v>
      </c>
      <c r="I6" s="27">
        <v>0.79095300925925927</v>
      </c>
      <c r="J6" s="4">
        <v>11.654</v>
      </c>
      <c r="K6" s="1" t="s">
        <v>128</v>
      </c>
      <c r="L6" s="4">
        <v>360</v>
      </c>
      <c r="M6" s="4">
        <v>226</v>
      </c>
      <c r="N6" s="52">
        <v>14.3</v>
      </c>
      <c r="O6" s="52">
        <v>2.9140686333715613</v>
      </c>
      <c r="P6" s="52">
        <v>0.14000000000000001</v>
      </c>
      <c r="Q6" s="52">
        <v>2.8139651739138492E-2</v>
      </c>
      <c r="R6" s="52">
        <v>0.99873999999999996</v>
      </c>
      <c r="S6" s="53">
        <v>7.1428570000000002</v>
      </c>
      <c r="T6" s="53">
        <v>1.4356960905741785</v>
      </c>
      <c r="U6" s="53">
        <v>0.73099999999999998</v>
      </c>
      <c r="V6" s="53">
        <v>1.8296021425435641E-2</v>
      </c>
      <c r="W6" s="53">
        <v>-0.14957081269886557</v>
      </c>
      <c r="X6" s="15">
        <v>0.35</v>
      </c>
      <c r="Y6" s="15">
        <v>6.1400325732035008E-2</v>
      </c>
      <c r="Z6" s="9">
        <v>24.329008267970682</v>
      </c>
      <c r="AA6" s="9">
        <v>34.507388278974986</v>
      </c>
      <c r="AB6" s="7">
        <v>0.17623225531336736</v>
      </c>
      <c r="AC6" s="1"/>
      <c r="AD6" s="4">
        <v>14.3</v>
      </c>
      <c r="AE6" s="4">
        <v>2.9</v>
      </c>
      <c r="AF6" s="4">
        <v>0.14000000000000001</v>
      </c>
      <c r="AG6" s="4">
        <v>2.8000000000000001E-2</v>
      </c>
      <c r="AH6" s="4">
        <v>0.99873999999999996</v>
      </c>
      <c r="AI6" s="4">
        <v>7.1428570000000002</v>
      </c>
      <c r="AJ6" s="4">
        <v>1.428571</v>
      </c>
      <c r="AK6" s="4">
        <v>0.73099999999999998</v>
      </c>
      <c r="AL6" s="4">
        <v>1.0999999999999999E-2</v>
      </c>
      <c r="AM6" s="4">
        <v>-0.52305999999999997</v>
      </c>
      <c r="AN6" s="4">
        <v>0.35</v>
      </c>
      <c r="AO6" s="4">
        <v>6.0999999999999999E-2</v>
      </c>
      <c r="AP6" s="4"/>
      <c r="AQ6" s="4"/>
      <c r="AR6" s="4">
        <v>3.4380000000000001E-2</v>
      </c>
      <c r="AS6" s="4">
        <v>3.1E-4</v>
      </c>
      <c r="AT6" s="4">
        <f t="shared" si="0"/>
        <v>29.086678301337987</v>
      </c>
      <c r="AU6" s="4">
        <f t="shared" si="1"/>
        <v>12903.225806451614</v>
      </c>
      <c r="AV6" s="4">
        <v>2740</v>
      </c>
      <c r="AW6" s="4">
        <v>190</v>
      </c>
      <c r="AX6" s="4">
        <v>840</v>
      </c>
      <c r="AY6" s="4">
        <v>150</v>
      </c>
      <c r="AZ6" s="4">
        <v>6300</v>
      </c>
      <c r="BA6" s="4">
        <v>1000</v>
      </c>
      <c r="BB6" s="4">
        <v>4805</v>
      </c>
      <c r="BC6" s="4">
        <v>25</v>
      </c>
      <c r="BD6" s="4">
        <v>0.76200000000000001</v>
      </c>
      <c r="BE6" s="4">
        <v>5.5E-2</v>
      </c>
      <c r="BF6" s="4">
        <v>0.314</v>
      </c>
      <c r="BG6" s="4">
        <v>3.7999999999999999E-2</v>
      </c>
      <c r="BH6" s="4">
        <v>9252.9</v>
      </c>
      <c r="BI6" s="4">
        <v>1117.8</v>
      </c>
      <c r="BJ6" s="4">
        <v>4048.92</v>
      </c>
      <c r="BK6" s="4">
        <v>527.85</v>
      </c>
      <c r="BL6" s="4">
        <v>6023.7</v>
      </c>
      <c r="BM6" s="4">
        <v>683.1</v>
      </c>
      <c r="BN6" s="4">
        <v>353.34899999999999</v>
      </c>
      <c r="BO6" s="4">
        <v>45.954000000000001</v>
      </c>
      <c r="BP6" s="4">
        <v>26.18629173989455</v>
      </c>
      <c r="BQ6" s="4">
        <v>4.6481699234802631</v>
      </c>
      <c r="BR6" s="1" t="s">
        <v>129</v>
      </c>
      <c r="BS6" s="1" t="s">
        <v>118</v>
      </c>
      <c r="BT6" s="1" t="s">
        <v>130</v>
      </c>
      <c r="BU6" s="1" t="s">
        <v>117</v>
      </c>
      <c r="BV6" s="2">
        <v>0.79095300925925927</v>
      </c>
      <c r="BW6" s="1">
        <v>11.654</v>
      </c>
      <c r="BX6" s="1" t="s">
        <v>128</v>
      </c>
      <c r="BY6" s="3">
        <v>219000</v>
      </c>
      <c r="BZ6" s="3">
        <v>17000</v>
      </c>
      <c r="CA6" s="1">
        <v>360</v>
      </c>
      <c r="CB6" s="1">
        <v>22</v>
      </c>
      <c r="CC6" s="1">
        <v>226</v>
      </c>
      <c r="CD6" s="1">
        <v>19</v>
      </c>
      <c r="CE6" s="1"/>
      <c r="CF6" s="1"/>
      <c r="CG6" s="3">
        <v>44300</v>
      </c>
      <c r="CH6" s="3">
        <v>8600</v>
      </c>
      <c r="CI6" s="3">
        <v>378000</v>
      </c>
      <c r="CJ6" s="3">
        <v>35000</v>
      </c>
      <c r="CK6" s="1">
        <v>1680</v>
      </c>
      <c r="CL6" s="1">
        <v>140</v>
      </c>
      <c r="CM6" s="1">
        <v>7100</v>
      </c>
      <c r="CN6" s="1">
        <v>720</v>
      </c>
      <c r="CO6" s="3">
        <v>81900</v>
      </c>
      <c r="CP6" s="3">
        <v>4800</v>
      </c>
      <c r="CQ6" s="3">
        <v>223000</v>
      </c>
      <c r="CR6" s="3">
        <v>20000</v>
      </c>
      <c r="CS6" s="3">
        <v>26100</v>
      </c>
      <c r="CT6" s="3">
        <v>2000</v>
      </c>
      <c r="CU6" s="3">
        <v>96800</v>
      </c>
      <c r="CV6" s="3">
        <v>7500</v>
      </c>
      <c r="CW6" s="1">
        <v>14120</v>
      </c>
      <c r="CX6" s="1">
        <v>960</v>
      </c>
      <c r="CY6" s="1">
        <v>3700</v>
      </c>
      <c r="CZ6" s="1">
        <v>310</v>
      </c>
      <c r="DA6" s="1">
        <v>6950</v>
      </c>
      <c r="DB6" s="1">
        <v>460</v>
      </c>
      <c r="DC6" s="1">
        <v>749</v>
      </c>
      <c r="DD6" s="1">
        <v>54</v>
      </c>
      <c r="DE6" s="1">
        <v>2410</v>
      </c>
      <c r="DF6" s="1">
        <v>170</v>
      </c>
      <c r="DG6" s="1">
        <v>274</v>
      </c>
      <c r="DH6" s="1">
        <v>24</v>
      </c>
      <c r="DI6" s="1">
        <v>467</v>
      </c>
      <c r="DJ6" s="1">
        <v>65</v>
      </c>
      <c r="DK6" s="1">
        <v>40.200000000000003</v>
      </c>
      <c r="DL6" s="1">
        <v>8.1</v>
      </c>
      <c r="DM6" s="1">
        <v>162</v>
      </c>
      <c r="DN6" s="1">
        <v>44</v>
      </c>
      <c r="DO6" s="1">
        <v>20.7</v>
      </c>
      <c r="DP6" s="1">
        <v>8.3000000000000007</v>
      </c>
      <c r="DQ6" s="4">
        <v>24.329008267970682</v>
      </c>
      <c r="DR6" s="34">
        <v>345569.62025316455</v>
      </c>
      <c r="DS6" s="34">
        <v>363784.66557911912</v>
      </c>
      <c r="DT6" s="34">
        <v>281250</v>
      </c>
      <c r="DU6" s="34">
        <v>211816.19256017506</v>
      </c>
      <c r="DV6" s="34">
        <v>95405.405405405414</v>
      </c>
      <c r="DW6" s="34">
        <v>65719.36056838365</v>
      </c>
      <c r="DX6" s="34">
        <v>34924.623115577888</v>
      </c>
      <c r="DY6" s="34">
        <v>20747.922437673129</v>
      </c>
      <c r="DZ6" s="34">
        <v>9796.7479674796741</v>
      </c>
      <c r="EA6" s="34">
        <v>5018.3150183150183</v>
      </c>
      <c r="EB6" s="34">
        <v>2918.75</v>
      </c>
      <c r="EC6" s="34">
        <v>1627.5303643724699</v>
      </c>
      <c r="ED6" s="34">
        <v>1006.2111801242236</v>
      </c>
      <c r="EE6" s="34">
        <v>841.46341463414626</v>
      </c>
      <c r="EF6" s="35">
        <v>1.1385208135713021</v>
      </c>
      <c r="EG6" s="35">
        <v>8.5892116182572607E-3</v>
      </c>
      <c r="EH6" s="36">
        <v>0.62777777777777777</v>
      </c>
    </row>
    <row r="7" spans="1:138" x14ac:dyDescent="0.25">
      <c r="A7" s="2">
        <v>44547.79929101852</v>
      </c>
      <c r="B7" s="1" t="s">
        <v>131</v>
      </c>
      <c r="C7" s="1">
        <v>46661</v>
      </c>
      <c r="D7" s="1">
        <v>19816</v>
      </c>
      <c r="E7" s="1" t="s">
        <v>132</v>
      </c>
      <c r="F7" s="1" t="s">
        <v>116</v>
      </c>
      <c r="G7" s="1" t="s">
        <v>133</v>
      </c>
      <c r="H7" s="1" t="s">
        <v>117</v>
      </c>
      <c r="I7" s="27">
        <v>0.799719212962963</v>
      </c>
      <c r="J7" s="4">
        <v>11.574</v>
      </c>
      <c r="K7" s="1" t="s">
        <v>131</v>
      </c>
      <c r="L7" s="4">
        <v>401</v>
      </c>
      <c r="M7" s="4">
        <v>1303</v>
      </c>
      <c r="N7" s="52">
        <v>0.55700000000000005</v>
      </c>
      <c r="O7" s="52">
        <v>5.611683882757474E-2</v>
      </c>
      <c r="P7" s="52">
        <v>8.8199999999999997E-3</v>
      </c>
      <c r="Q7" s="52">
        <v>4.7404320478201139E-4</v>
      </c>
      <c r="R7" s="52">
        <v>0.86646999999999996</v>
      </c>
      <c r="S7" s="53">
        <v>113.37869999999999</v>
      </c>
      <c r="T7" s="53">
        <v>6.093696153557052</v>
      </c>
      <c r="U7" s="53">
        <v>0.443</v>
      </c>
      <c r="V7" s="53">
        <v>2.6523566879286805E-2</v>
      </c>
      <c r="W7" s="53">
        <v>-0.72405589984422114</v>
      </c>
      <c r="X7" s="15">
        <v>3.62E-3</v>
      </c>
      <c r="Y7" s="15">
        <v>1.9401484479286631E-4</v>
      </c>
      <c r="Z7" s="9">
        <v>24.765105573156394</v>
      </c>
      <c r="AA7" s="9">
        <v>2.6755580435526363</v>
      </c>
      <c r="AB7" s="7">
        <v>1.3936453694100823E-2</v>
      </c>
      <c r="AC7" s="1"/>
      <c r="AD7" s="4">
        <v>0.55700000000000005</v>
      </c>
      <c r="AE7" s="4">
        <v>5.5E-2</v>
      </c>
      <c r="AF7" s="4">
        <v>8.8199999999999997E-3</v>
      </c>
      <c r="AG7" s="4">
        <v>4.4000000000000002E-4</v>
      </c>
      <c r="AH7" s="4">
        <v>0.86646999999999996</v>
      </c>
      <c r="AI7" s="4">
        <v>113.37869999999999</v>
      </c>
      <c r="AJ7" s="4">
        <v>5.6560800000000002</v>
      </c>
      <c r="AK7" s="4">
        <v>0.443</v>
      </c>
      <c r="AL7" s="4">
        <v>2.5000000000000001E-2</v>
      </c>
      <c r="AM7" s="4">
        <v>-0.61121000000000003</v>
      </c>
      <c r="AN7" s="4">
        <v>3.62E-3</v>
      </c>
      <c r="AO7" s="4">
        <v>1.8000000000000001E-4</v>
      </c>
      <c r="AP7" s="4"/>
      <c r="AQ7" s="4"/>
      <c r="AR7" s="4">
        <v>3.5310000000000001E-2</v>
      </c>
      <c r="AS7" s="4">
        <v>9.3999999999999997E-4</v>
      </c>
      <c r="AT7" s="4">
        <f t="shared" si="0"/>
        <v>28.32058906825262</v>
      </c>
      <c r="AU7" s="4">
        <f t="shared" si="1"/>
        <v>4255.3191489361707</v>
      </c>
      <c r="AV7" s="4">
        <v>446</v>
      </c>
      <c r="AW7" s="4">
        <v>36</v>
      </c>
      <c r="AX7" s="4">
        <v>56.6</v>
      </c>
      <c r="AY7" s="4">
        <v>2.8</v>
      </c>
      <c r="AZ7" s="4">
        <v>73</v>
      </c>
      <c r="BA7" s="4">
        <v>3.6</v>
      </c>
      <c r="BB7" s="4">
        <v>4049</v>
      </c>
      <c r="BC7" s="4">
        <v>87</v>
      </c>
      <c r="BD7" s="4">
        <v>2.95</v>
      </c>
      <c r="BE7" s="4">
        <v>0.17</v>
      </c>
      <c r="BF7" s="4">
        <v>6.84</v>
      </c>
      <c r="BG7" s="4">
        <v>0.2</v>
      </c>
      <c r="BH7" s="4">
        <v>2030.67</v>
      </c>
      <c r="BI7" s="4">
        <v>93.15</v>
      </c>
      <c r="BJ7" s="4">
        <v>592.43399999999997</v>
      </c>
      <c r="BK7" s="4">
        <v>48.438000000000002</v>
      </c>
      <c r="BL7" s="4">
        <v>1477.98</v>
      </c>
      <c r="BM7" s="4">
        <v>68.31</v>
      </c>
      <c r="BN7" s="4">
        <v>49.058999999999997</v>
      </c>
      <c r="BO7" s="4">
        <v>10.556999999999999</v>
      </c>
      <c r="BP7" s="4">
        <v>41.392405063291143</v>
      </c>
      <c r="BQ7" s="4">
        <v>9.1073527286422973</v>
      </c>
      <c r="BR7" s="1" t="s">
        <v>132</v>
      </c>
      <c r="BS7" s="1" t="s">
        <v>118</v>
      </c>
      <c r="BT7" s="1" t="s">
        <v>133</v>
      </c>
      <c r="BU7" s="1" t="s">
        <v>117</v>
      </c>
      <c r="BV7" s="2">
        <v>0.799719212962963</v>
      </c>
      <c r="BW7" s="1">
        <v>11.574</v>
      </c>
      <c r="BX7" s="1" t="s">
        <v>131</v>
      </c>
      <c r="BY7" s="3">
        <v>831000</v>
      </c>
      <c r="BZ7" s="3">
        <v>40000</v>
      </c>
      <c r="CA7" s="1">
        <v>401</v>
      </c>
      <c r="CB7" s="1">
        <v>30</v>
      </c>
      <c r="CC7" s="1">
        <v>1303</v>
      </c>
      <c r="CD7" s="1">
        <v>69</v>
      </c>
      <c r="CE7" s="1"/>
      <c r="CF7" s="1"/>
      <c r="CG7" s="3">
        <v>14200</v>
      </c>
      <c r="CH7" s="3">
        <v>1900</v>
      </c>
      <c r="CI7" s="1">
        <v>3320</v>
      </c>
      <c r="CJ7" s="1">
        <v>280</v>
      </c>
      <c r="CK7" s="1">
        <v>363</v>
      </c>
      <c r="CL7" s="1">
        <v>27</v>
      </c>
      <c r="CM7" s="1">
        <v>6170</v>
      </c>
      <c r="CN7" s="1">
        <v>340</v>
      </c>
      <c r="CO7" s="3">
        <v>118900</v>
      </c>
      <c r="CP7" s="3">
        <v>7600</v>
      </c>
      <c r="CQ7" s="3">
        <v>287000</v>
      </c>
      <c r="CR7" s="3">
        <v>22000</v>
      </c>
      <c r="CS7" s="3">
        <v>32800</v>
      </c>
      <c r="CT7" s="3">
        <v>2400</v>
      </c>
      <c r="CU7" s="3">
        <v>120400</v>
      </c>
      <c r="CV7" s="3">
        <v>8500</v>
      </c>
      <c r="CW7" s="3">
        <v>15600</v>
      </c>
      <c r="CX7" s="3">
        <v>1200</v>
      </c>
      <c r="CY7" s="1">
        <v>4330</v>
      </c>
      <c r="CZ7" s="1">
        <v>330</v>
      </c>
      <c r="DA7" s="1">
        <v>7040</v>
      </c>
      <c r="DB7" s="1">
        <v>440</v>
      </c>
      <c r="DC7" s="1">
        <v>728</v>
      </c>
      <c r="DD7" s="1">
        <v>57</v>
      </c>
      <c r="DE7" s="1">
        <v>2400</v>
      </c>
      <c r="DF7" s="1">
        <v>190</v>
      </c>
      <c r="DG7" s="1">
        <v>266</v>
      </c>
      <c r="DH7" s="1">
        <v>20</v>
      </c>
      <c r="DI7" s="1">
        <v>448</v>
      </c>
      <c r="DJ7" s="1">
        <v>37</v>
      </c>
      <c r="DK7" s="1">
        <v>34.700000000000003</v>
      </c>
      <c r="DL7" s="1">
        <v>2.8</v>
      </c>
      <c r="DM7" s="1">
        <v>106</v>
      </c>
      <c r="DN7" s="1">
        <v>11</v>
      </c>
      <c r="DO7" s="1">
        <v>10.3</v>
      </c>
      <c r="DP7" s="1">
        <v>1.7</v>
      </c>
      <c r="DQ7" s="4">
        <v>24.765105573156394</v>
      </c>
      <c r="DR7" s="34">
        <v>501687.7637130802</v>
      </c>
      <c r="DS7" s="34">
        <v>468189.23327895597</v>
      </c>
      <c r="DT7" s="34">
        <v>353448.27586206899</v>
      </c>
      <c r="DU7" s="34">
        <v>263457.33041575493</v>
      </c>
      <c r="DV7" s="34">
        <v>105405.40540540541</v>
      </c>
      <c r="DW7" s="34">
        <v>76909.413854351689</v>
      </c>
      <c r="DX7" s="34">
        <v>35376.884422110554</v>
      </c>
      <c r="DY7" s="34">
        <v>20166.204986149583</v>
      </c>
      <c r="DZ7" s="34">
        <v>9756.0975609756097</v>
      </c>
      <c r="EA7" s="34">
        <v>4871.7948717948711</v>
      </c>
      <c r="EB7" s="34">
        <v>2800</v>
      </c>
      <c r="EC7" s="34">
        <v>1404.8582995951419</v>
      </c>
      <c r="ED7" s="34">
        <v>658.38509316770183</v>
      </c>
      <c r="EE7" s="34">
        <v>418.69918699186996</v>
      </c>
      <c r="EF7" s="35">
        <v>1.259471280062064</v>
      </c>
      <c r="EG7" s="35">
        <v>4.2916666666666667E-3</v>
      </c>
      <c r="EH7" s="36">
        <v>3.2493765586034913</v>
      </c>
    </row>
    <row r="8" spans="1:138" x14ac:dyDescent="0.25">
      <c r="A8" s="2">
        <v>44547.793443773146</v>
      </c>
      <c r="B8" s="1" t="s">
        <v>134</v>
      </c>
      <c r="C8" s="1">
        <v>48972</v>
      </c>
      <c r="D8" s="1">
        <v>37765</v>
      </c>
      <c r="E8" s="1" t="s">
        <v>135</v>
      </c>
      <c r="F8" s="1" t="s">
        <v>116</v>
      </c>
      <c r="G8" s="1" t="s">
        <v>136</v>
      </c>
      <c r="H8" s="1" t="s">
        <v>117</v>
      </c>
      <c r="I8" s="27">
        <v>0.79387199074074077</v>
      </c>
      <c r="J8" s="4">
        <v>11.506</v>
      </c>
      <c r="K8" s="1" t="s">
        <v>134</v>
      </c>
      <c r="L8" s="4">
        <v>260</v>
      </c>
      <c r="M8" s="4">
        <v>159</v>
      </c>
      <c r="N8" s="52">
        <v>1.1499999999999999</v>
      </c>
      <c r="O8" s="52">
        <v>0.10261091559868278</v>
      </c>
      <c r="P8" s="52">
        <v>1.457E-2</v>
      </c>
      <c r="Q8" s="52">
        <v>1.0224059663362691E-3</v>
      </c>
      <c r="R8" s="52">
        <v>0.97736000000000001</v>
      </c>
      <c r="S8" s="53">
        <v>68.634180000000001</v>
      </c>
      <c r="T8" s="53">
        <v>4.8161976779979607</v>
      </c>
      <c r="U8" s="53">
        <v>0.55900000000000005</v>
      </c>
      <c r="V8" s="53">
        <v>1.9519026615074844E-2</v>
      </c>
      <c r="W8" s="53">
        <v>-0.57606560423156672</v>
      </c>
      <c r="X8" s="15">
        <v>3.32E-2</v>
      </c>
      <c r="Y8" s="15">
        <v>4.8457090296467444E-3</v>
      </c>
      <c r="Z8" s="9">
        <v>25.451377022671977</v>
      </c>
      <c r="AA8" s="9">
        <v>3.6998875481898668</v>
      </c>
      <c r="AB8" s="7">
        <v>2.116892522018015E-2</v>
      </c>
      <c r="AC8" s="1"/>
      <c r="AD8" s="4">
        <v>1.1499999999999999</v>
      </c>
      <c r="AE8" s="4">
        <v>0.1</v>
      </c>
      <c r="AF8" s="4">
        <v>1.457E-2</v>
      </c>
      <c r="AG8" s="4">
        <v>9.7999999999999997E-4</v>
      </c>
      <c r="AH8" s="4">
        <v>0.97736000000000001</v>
      </c>
      <c r="AI8" s="4">
        <v>68.634180000000001</v>
      </c>
      <c r="AJ8" s="4">
        <v>4.6164379999999996</v>
      </c>
      <c r="AK8" s="4">
        <v>0.55900000000000005</v>
      </c>
      <c r="AL8" s="4">
        <v>1.6E-2</v>
      </c>
      <c r="AM8" s="4">
        <v>-0.58304</v>
      </c>
      <c r="AN8" s="4">
        <v>3.32E-2</v>
      </c>
      <c r="AO8" s="4">
        <v>4.7999999999999996E-3</v>
      </c>
      <c r="AP8" s="4"/>
      <c r="AQ8" s="4"/>
      <c r="AR8" s="4">
        <v>4.19E-2</v>
      </c>
      <c r="AS8" s="4">
        <v>1.6999999999999999E-3</v>
      </c>
      <c r="AT8" s="4">
        <f t="shared" si="0"/>
        <v>23.866348448687351</v>
      </c>
      <c r="AU8" s="4">
        <f t="shared" si="1"/>
        <v>2352.9411764705883</v>
      </c>
      <c r="AV8" s="4">
        <v>769</v>
      </c>
      <c r="AW8" s="4">
        <v>48</v>
      </c>
      <c r="AX8" s="4">
        <v>93.2</v>
      </c>
      <c r="AY8" s="4">
        <v>6.2</v>
      </c>
      <c r="AZ8" s="4">
        <v>658</v>
      </c>
      <c r="BA8" s="4">
        <v>94</v>
      </c>
      <c r="BB8" s="4">
        <v>4412</v>
      </c>
      <c r="BC8" s="4">
        <v>39</v>
      </c>
      <c r="BD8" s="4">
        <v>2.2290000000000001</v>
      </c>
      <c r="BE8" s="4">
        <v>0.06</v>
      </c>
      <c r="BF8" s="4">
        <v>1.07</v>
      </c>
      <c r="BG8" s="4">
        <v>0.28999999999999998</v>
      </c>
      <c r="BH8" s="4">
        <v>2285.2800000000002</v>
      </c>
      <c r="BI8" s="4">
        <v>242.19</v>
      </c>
      <c r="BJ8" s="4">
        <v>943.92</v>
      </c>
      <c r="BK8" s="4">
        <v>86.94</v>
      </c>
      <c r="BL8" s="4">
        <v>1875.42</v>
      </c>
      <c r="BM8" s="4">
        <v>136.62</v>
      </c>
      <c r="BN8" s="4">
        <v>84.455999999999989</v>
      </c>
      <c r="BO8" s="4">
        <v>14.283000000000001</v>
      </c>
      <c r="BP8" s="4">
        <v>27.058823529411772</v>
      </c>
      <c r="BQ8" s="4">
        <v>5.4003995880877929</v>
      </c>
      <c r="BR8" s="1" t="s">
        <v>135</v>
      </c>
      <c r="BS8" s="1" t="s">
        <v>118</v>
      </c>
      <c r="BT8" s="1" t="s">
        <v>136</v>
      </c>
      <c r="BU8" s="1" t="s">
        <v>117</v>
      </c>
      <c r="BV8" s="2">
        <v>0.79387199074074077</v>
      </c>
      <c r="BW8" s="1">
        <v>11.506</v>
      </c>
      <c r="BX8" s="1" t="s">
        <v>134</v>
      </c>
      <c r="BY8" s="3">
        <v>929000</v>
      </c>
      <c r="BZ8" s="3">
        <v>56000</v>
      </c>
      <c r="CA8" s="1">
        <v>260</v>
      </c>
      <c r="CB8" s="1">
        <v>17</v>
      </c>
      <c r="CC8" s="1">
        <v>159</v>
      </c>
      <c r="CD8" s="1">
        <v>46</v>
      </c>
      <c r="CE8" s="1"/>
      <c r="CF8" s="1"/>
      <c r="CG8" s="1">
        <v>2230</v>
      </c>
      <c r="CH8" s="1">
        <v>560</v>
      </c>
      <c r="CI8" s="1">
        <v>6440</v>
      </c>
      <c r="CJ8" s="1">
        <v>860</v>
      </c>
      <c r="CK8" s="1">
        <v>757</v>
      </c>
      <c r="CL8" s="1">
        <v>59</v>
      </c>
      <c r="CM8" s="1">
        <v>8320</v>
      </c>
      <c r="CN8" s="1">
        <v>620</v>
      </c>
      <c r="CO8" s="3">
        <v>112200</v>
      </c>
      <c r="CP8" s="3">
        <v>8100</v>
      </c>
      <c r="CQ8" s="3">
        <v>279000</v>
      </c>
      <c r="CR8" s="3">
        <v>22000</v>
      </c>
      <c r="CS8" s="3">
        <v>33900</v>
      </c>
      <c r="CT8" s="3">
        <v>2300</v>
      </c>
      <c r="CU8" s="3">
        <v>126000</v>
      </c>
      <c r="CV8" s="3">
        <v>11000</v>
      </c>
      <c r="CW8" s="3">
        <v>16500</v>
      </c>
      <c r="CX8" s="3">
        <v>1300</v>
      </c>
      <c r="CY8" s="1">
        <v>4210</v>
      </c>
      <c r="CZ8" s="1">
        <v>350</v>
      </c>
      <c r="DA8" s="1">
        <v>7380</v>
      </c>
      <c r="DB8" s="1">
        <v>650</v>
      </c>
      <c r="DC8" s="1">
        <v>741</v>
      </c>
      <c r="DD8" s="1">
        <v>58</v>
      </c>
      <c r="DE8" s="1">
        <v>2540</v>
      </c>
      <c r="DF8" s="1">
        <v>230</v>
      </c>
      <c r="DG8" s="1">
        <v>352</v>
      </c>
      <c r="DH8" s="1">
        <v>33</v>
      </c>
      <c r="DI8" s="1">
        <v>617</v>
      </c>
      <c r="DJ8" s="1">
        <v>67</v>
      </c>
      <c r="DK8" s="1">
        <v>56.6</v>
      </c>
      <c r="DL8" s="1">
        <v>5.7</v>
      </c>
      <c r="DM8" s="1">
        <v>197</v>
      </c>
      <c r="DN8" s="1">
        <v>26</v>
      </c>
      <c r="DO8" s="1">
        <v>18.7</v>
      </c>
      <c r="DP8" s="1">
        <v>2</v>
      </c>
      <c r="DQ8" s="4">
        <v>25.451377022671977</v>
      </c>
      <c r="DR8" s="34">
        <v>473417.72151898738</v>
      </c>
      <c r="DS8" s="34">
        <v>455138.66231647634</v>
      </c>
      <c r="DT8" s="34">
        <v>365301.72413793107</v>
      </c>
      <c r="DU8" s="34">
        <v>275711.15973741794</v>
      </c>
      <c r="DV8" s="34">
        <v>111486.48648648649</v>
      </c>
      <c r="DW8" s="34">
        <v>74777.975133214917</v>
      </c>
      <c r="DX8" s="34">
        <v>37085.427135678387</v>
      </c>
      <c r="DY8" s="34">
        <v>20526.315789473683</v>
      </c>
      <c r="DZ8" s="34">
        <v>10325.203252032521</v>
      </c>
      <c r="EA8" s="34">
        <v>6446.8864468864467</v>
      </c>
      <c r="EB8" s="34">
        <v>3856.25</v>
      </c>
      <c r="EC8" s="34">
        <v>2291.4979757085021</v>
      </c>
      <c r="ED8" s="34">
        <v>1223.6024844720496</v>
      </c>
      <c r="EE8" s="34">
        <v>760.16260162601623</v>
      </c>
      <c r="EF8" s="35">
        <v>1.1629497344782525</v>
      </c>
      <c r="EG8" s="35">
        <v>7.3622047244094489E-3</v>
      </c>
      <c r="EH8" s="36">
        <v>0.61153846153846159</v>
      </c>
    </row>
    <row r="9" spans="1:138" x14ac:dyDescent="0.25">
      <c r="A9" s="2">
        <v>44547.800682951391</v>
      </c>
      <c r="B9" s="1" t="s">
        <v>137</v>
      </c>
      <c r="C9" s="1">
        <v>42356</v>
      </c>
      <c r="D9" s="1">
        <v>18379</v>
      </c>
      <c r="E9" s="1" t="s">
        <v>138</v>
      </c>
      <c r="F9" s="1" t="s">
        <v>116</v>
      </c>
      <c r="G9" s="1" t="s">
        <v>139</v>
      </c>
      <c r="H9" s="1" t="s">
        <v>117</v>
      </c>
      <c r="I9" s="27">
        <v>0.80111122685185177</v>
      </c>
      <c r="J9" s="4">
        <v>11.509</v>
      </c>
      <c r="K9" s="1" t="s">
        <v>137</v>
      </c>
      <c r="L9" s="4">
        <v>369</v>
      </c>
      <c r="M9" s="4">
        <v>520</v>
      </c>
      <c r="N9" s="52">
        <v>7</v>
      </c>
      <c r="O9" s="52">
        <v>1.5065191668213185</v>
      </c>
      <c r="P9" s="52">
        <v>7.0000000000000007E-2</v>
      </c>
      <c r="Q9" s="52">
        <v>1.5065191668213185E-2</v>
      </c>
      <c r="R9" s="52">
        <v>0.99799000000000004</v>
      </c>
      <c r="S9" s="53">
        <v>14.28571</v>
      </c>
      <c r="T9" s="53">
        <v>3.0745284162384383</v>
      </c>
      <c r="U9" s="53">
        <v>0.71</v>
      </c>
      <c r="V9" s="53">
        <v>2.0655265672462311E-2</v>
      </c>
      <c r="W9" s="53">
        <v>4.9297187746805339E-2</v>
      </c>
      <c r="X9" s="15">
        <v>8.5999999999999993E-2</v>
      </c>
      <c r="Y9" s="15">
        <v>1.2122639976506771E-2</v>
      </c>
      <c r="Z9" s="9">
        <v>25.607850631150662</v>
      </c>
      <c r="AA9" s="9">
        <v>18.712605221359556</v>
      </c>
      <c r="AB9" s="7">
        <v>9.180118469074873E-2</v>
      </c>
      <c r="AC9" s="1"/>
      <c r="AD9" s="4">
        <v>7</v>
      </c>
      <c r="AE9" s="4">
        <v>1.5</v>
      </c>
      <c r="AF9" s="4">
        <v>7.0000000000000007E-2</v>
      </c>
      <c r="AG9" s="4">
        <v>1.4999999999999999E-2</v>
      </c>
      <c r="AH9" s="4">
        <v>0.99799000000000004</v>
      </c>
      <c r="AI9" s="4">
        <v>14.28571</v>
      </c>
      <c r="AJ9" s="4">
        <v>3.0612240000000002</v>
      </c>
      <c r="AK9" s="4">
        <v>0.71</v>
      </c>
      <c r="AL9" s="4">
        <v>1.4999999999999999E-2</v>
      </c>
      <c r="AM9" s="4">
        <v>-0.67693999999999999</v>
      </c>
      <c r="AN9" s="4">
        <v>8.5999999999999993E-2</v>
      </c>
      <c r="AO9" s="4">
        <v>1.2E-2</v>
      </c>
      <c r="AP9" s="4"/>
      <c r="AQ9" s="4"/>
      <c r="AR9" s="4">
        <v>3.3259999999999998E-2</v>
      </c>
      <c r="AS9" s="4">
        <v>4.2000000000000002E-4</v>
      </c>
      <c r="AT9" s="4">
        <f t="shared" si="0"/>
        <v>30.066145520144321</v>
      </c>
      <c r="AU9" s="4">
        <f t="shared" si="1"/>
        <v>9523.8095238095229</v>
      </c>
      <c r="AV9" s="4">
        <v>2070</v>
      </c>
      <c r="AW9" s="4">
        <v>210</v>
      </c>
      <c r="AX9" s="4">
        <v>435</v>
      </c>
      <c r="AY9" s="4">
        <v>86</v>
      </c>
      <c r="AZ9" s="4">
        <v>1670</v>
      </c>
      <c r="BA9" s="4">
        <v>230</v>
      </c>
      <c r="BB9" s="4">
        <v>4759</v>
      </c>
      <c r="BC9" s="4">
        <v>33</v>
      </c>
      <c r="BD9" s="4">
        <v>0.88</v>
      </c>
      <c r="BE9" s="4">
        <v>0.14000000000000001</v>
      </c>
      <c r="BF9" s="4">
        <v>0.68400000000000005</v>
      </c>
      <c r="BG9" s="4">
        <v>0.08</v>
      </c>
      <c r="BH9" s="4">
        <v>5061.1499999999996</v>
      </c>
      <c r="BI9" s="4">
        <v>403.65</v>
      </c>
      <c r="BJ9" s="4">
        <v>2216.9699999999998</v>
      </c>
      <c r="BK9" s="4">
        <v>155.25</v>
      </c>
      <c r="BL9" s="4">
        <v>3297.51</v>
      </c>
      <c r="BM9" s="4">
        <v>204.93</v>
      </c>
      <c r="BN9" s="4">
        <v>191.26800000000003</v>
      </c>
      <c r="BO9" s="4">
        <v>19.251000000000001</v>
      </c>
      <c r="BP9" s="4">
        <v>26.461038961038955</v>
      </c>
      <c r="BQ9" s="4">
        <v>3.3980639630723224</v>
      </c>
      <c r="BR9" s="1" t="s">
        <v>138</v>
      </c>
      <c r="BS9" s="1" t="s">
        <v>118</v>
      </c>
      <c r="BT9" s="1" t="s">
        <v>139</v>
      </c>
      <c r="BU9" s="1" t="s">
        <v>117</v>
      </c>
      <c r="BV9" s="2">
        <v>0.80111122685185177</v>
      </c>
      <c r="BW9" s="1">
        <v>11.509</v>
      </c>
      <c r="BX9" s="1" t="s">
        <v>137</v>
      </c>
      <c r="BY9" s="3">
        <v>256000</v>
      </c>
      <c r="BZ9" s="3">
        <v>48000</v>
      </c>
      <c r="CA9" s="1">
        <v>369</v>
      </c>
      <c r="CB9" s="1">
        <v>26</v>
      </c>
      <c r="CC9" s="1">
        <v>520</v>
      </c>
      <c r="CD9" s="1">
        <v>130</v>
      </c>
      <c r="CE9" s="1"/>
      <c r="CF9" s="1"/>
      <c r="CG9" s="3">
        <v>118000</v>
      </c>
      <c r="CH9" s="3">
        <v>18000</v>
      </c>
      <c r="CI9" s="3">
        <v>25000</v>
      </c>
      <c r="CJ9" s="3">
        <v>12000</v>
      </c>
      <c r="CK9" s="1">
        <v>461</v>
      </c>
      <c r="CL9" s="1">
        <v>47</v>
      </c>
      <c r="CM9" s="3">
        <v>6200</v>
      </c>
      <c r="CN9" s="3">
        <v>1400</v>
      </c>
      <c r="CO9" s="3">
        <v>80900</v>
      </c>
      <c r="CP9" s="3">
        <v>9400</v>
      </c>
      <c r="CQ9" s="3">
        <v>222000</v>
      </c>
      <c r="CR9" s="3">
        <v>26000</v>
      </c>
      <c r="CS9" s="3">
        <v>24800</v>
      </c>
      <c r="CT9" s="3">
        <v>3700</v>
      </c>
      <c r="CU9" s="3">
        <v>102000</v>
      </c>
      <c r="CV9" s="3">
        <v>14000</v>
      </c>
      <c r="CW9" s="3">
        <v>14500</v>
      </c>
      <c r="CX9" s="3">
        <v>2100</v>
      </c>
      <c r="CY9" s="1">
        <v>3920</v>
      </c>
      <c r="CZ9" s="1">
        <v>680</v>
      </c>
      <c r="DA9" s="3">
        <v>7200</v>
      </c>
      <c r="DB9" s="3">
        <v>1300</v>
      </c>
      <c r="DC9" s="1">
        <v>740</v>
      </c>
      <c r="DD9" s="1">
        <v>150</v>
      </c>
      <c r="DE9" s="1">
        <v>2070</v>
      </c>
      <c r="DF9" s="1">
        <v>460</v>
      </c>
      <c r="DG9" s="1">
        <v>232</v>
      </c>
      <c r="DH9" s="1">
        <v>54</v>
      </c>
      <c r="DI9" s="1">
        <v>410</v>
      </c>
      <c r="DJ9" s="1">
        <v>100</v>
      </c>
      <c r="DK9" s="1">
        <v>35.9</v>
      </c>
      <c r="DL9" s="1">
        <v>8.6999999999999993</v>
      </c>
      <c r="DM9" s="1">
        <v>117</v>
      </c>
      <c r="DN9" s="1">
        <v>34</v>
      </c>
      <c r="DO9" s="1">
        <v>8.6999999999999993</v>
      </c>
      <c r="DP9" s="1">
        <v>2</v>
      </c>
      <c r="DQ9" s="4">
        <v>25.607850631150662</v>
      </c>
      <c r="DR9" s="34">
        <v>341350.21097046416</v>
      </c>
      <c r="DS9" s="34">
        <v>362153.34420880914</v>
      </c>
      <c r="DT9" s="34">
        <v>267241.37931034487</v>
      </c>
      <c r="DU9" s="34">
        <v>223194.74835886213</v>
      </c>
      <c r="DV9" s="34">
        <v>97972.972972972973</v>
      </c>
      <c r="DW9" s="34">
        <v>69626.998223801056</v>
      </c>
      <c r="DX9" s="34">
        <v>36180.904522613062</v>
      </c>
      <c r="DY9" s="34">
        <v>20498.614958448754</v>
      </c>
      <c r="DZ9" s="34">
        <v>8414.6341463414628</v>
      </c>
      <c r="EA9" s="34">
        <v>4249.0842490842488</v>
      </c>
      <c r="EB9" s="34">
        <v>2562.5</v>
      </c>
      <c r="EC9" s="34">
        <v>1453.4412955465586</v>
      </c>
      <c r="ED9" s="34">
        <v>726.70807453416148</v>
      </c>
      <c r="EE9" s="34">
        <v>353.65853658536582</v>
      </c>
      <c r="EF9" s="35">
        <v>1.1694585105419522</v>
      </c>
      <c r="EG9" s="35">
        <v>4.202898550724637E-3</v>
      </c>
      <c r="EH9" s="36">
        <v>1.4092140921409213</v>
      </c>
    </row>
    <row r="10" spans="1:138" x14ac:dyDescent="0.25">
      <c r="A10" s="2">
        <v>44547.791497997685</v>
      </c>
      <c r="B10" s="1" t="s">
        <v>140</v>
      </c>
      <c r="C10" s="1">
        <v>42528</v>
      </c>
      <c r="D10" s="1">
        <v>18345</v>
      </c>
      <c r="E10" s="1" t="s">
        <v>141</v>
      </c>
      <c r="F10" s="1" t="s">
        <v>116</v>
      </c>
      <c r="G10" s="1" t="s">
        <v>142</v>
      </c>
      <c r="H10" s="1" t="s">
        <v>117</v>
      </c>
      <c r="I10" s="27">
        <v>0.79192627314814812</v>
      </c>
      <c r="J10" s="4">
        <v>11.542999999999999</v>
      </c>
      <c r="K10" s="1" t="s">
        <v>140</v>
      </c>
      <c r="L10" s="4">
        <v>219</v>
      </c>
      <c r="M10" s="4">
        <v>170.6</v>
      </c>
      <c r="N10" s="52">
        <v>1.62</v>
      </c>
      <c r="O10" s="52">
        <v>0.12429706352122724</v>
      </c>
      <c r="P10" s="52">
        <v>1.9199999999999998E-2</v>
      </c>
      <c r="Q10" s="52">
        <v>1.0711937266433182E-3</v>
      </c>
      <c r="R10" s="52">
        <v>0.87868000000000002</v>
      </c>
      <c r="S10" s="53">
        <v>52.083329999999997</v>
      </c>
      <c r="T10" s="53">
        <v>2.9057992937970711</v>
      </c>
      <c r="U10" s="53">
        <v>0.60399999999999998</v>
      </c>
      <c r="V10" s="53">
        <v>2.6868688095997545E-2</v>
      </c>
      <c r="W10" s="53">
        <v>-0.2888123477284229</v>
      </c>
      <c r="X10" s="15">
        <v>3.1399999999999997E-2</v>
      </c>
      <c r="Y10" s="15">
        <v>2.3841946229282542E-3</v>
      </c>
      <c r="Z10" s="9">
        <v>25.63707321100765</v>
      </c>
      <c r="AA10" s="9">
        <v>5.6541176020071244</v>
      </c>
      <c r="AB10" s="7">
        <v>2.713754818673814E-2</v>
      </c>
      <c r="AC10" s="1"/>
      <c r="AD10" s="4">
        <v>1.62</v>
      </c>
      <c r="AE10" s="4">
        <v>0.12</v>
      </c>
      <c r="AF10" s="4">
        <v>1.9199999999999998E-2</v>
      </c>
      <c r="AG10" s="4">
        <v>1E-3</v>
      </c>
      <c r="AH10" s="4">
        <v>0.87868000000000002</v>
      </c>
      <c r="AI10" s="4">
        <v>52.083329999999997</v>
      </c>
      <c r="AJ10" s="4">
        <v>2.7126739999999998</v>
      </c>
      <c r="AK10" s="4">
        <v>0.60399999999999998</v>
      </c>
      <c r="AL10" s="4">
        <v>2.4E-2</v>
      </c>
      <c r="AM10" s="4">
        <v>-0.18876000000000001</v>
      </c>
      <c r="AN10" s="4">
        <v>3.1399999999999997E-2</v>
      </c>
      <c r="AO10" s="4">
        <v>2.3E-3</v>
      </c>
      <c r="AP10" s="4"/>
      <c r="AQ10" s="4"/>
      <c r="AR10" s="4">
        <v>3.9149999999999997E-2</v>
      </c>
      <c r="AS10" s="4">
        <v>8.7000000000000001E-4</v>
      </c>
      <c r="AT10" s="4">
        <f t="shared" si="0"/>
        <v>25.542784163473819</v>
      </c>
      <c r="AU10" s="4">
        <f t="shared" si="1"/>
        <v>4597.7011494252874</v>
      </c>
      <c r="AV10" s="4">
        <v>973</v>
      </c>
      <c r="AW10" s="4">
        <v>46</v>
      </c>
      <c r="AX10" s="4">
        <v>122.4</v>
      </c>
      <c r="AY10" s="4">
        <v>6.3</v>
      </c>
      <c r="AZ10" s="4">
        <v>624</v>
      </c>
      <c r="BA10" s="4">
        <v>46</v>
      </c>
      <c r="BB10" s="4">
        <v>4524</v>
      </c>
      <c r="BC10" s="4">
        <v>54</v>
      </c>
      <c r="BD10" s="4">
        <v>1.5230000000000001</v>
      </c>
      <c r="BE10" s="4">
        <v>5.1999999999999998E-2</v>
      </c>
      <c r="BF10" s="4">
        <v>0.85899999999999999</v>
      </c>
      <c r="BG10" s="4">
        <v>4.1999999999999996E-2</v>
      </c>
      <c r="BH10" s="4">
        <v>2198.34</v>
      </c>
      <c r="BI10" s="4">
        <v>111.78</v>
      </c>
      <c r="BJ10" s="4">
        <v>892.99799999999993</v>
      </c>
      <c r="BK10" s="4">
        <v>53.405999999999999</v>
      </c>
      <c r="BL10" s="4">
        <v>1682.91</v>
      </c>
      <c r="BM10" s="4">
        <v>80.73</v>
      </c>
      <c r="BN10" s="4">
        <v>78.86699999999999</v>
      </c>
      <c r="BO10" s="4">
        <v>9.3149999999999995</v>
      </c>
      <c r="BP10" s="4">
        <v>27.8740157480315</v>
      </c>
      <c r="BQ10" s="4">
        <v>3.5843309294848136</v>
      </c>
      <c r="BR10" s="1" t="s">
        <v>141</v>
      </c>
      <c r="BS10" s="1" t="s">
        <v>118</v>
      </c>
      <c r="BT10" s="1" t="s">
        <v>142</v>
      </c>
      <c r="BU10" s="1" t="s">
        <v>117</v>
      </c>
      <c r="BV10" s="2">
        <v>0.79192627314814812</v>
      </c>
      <c r="BW10" s="1">
        <v>11.542999999999999</v>
      </c>
      <c r="BX10" s="1" t="s">
        <v>140</v>
      </c>
      <c r="BY10" s="3">
        <v>753000</v>
      </c>
      <c r="BZ10" s="3">
        <v>45000</v>
      </c>
      <c r="CA10" s="1">
        <v>219</v>
      </c>
      <c r="CB10" s="1">
        <v>13</v>
      </c>
      <c r="CC10" s="1">
        <v>170.6</v>
      </c>
      <c r="CD10" s="1">
        <v>8</v>
      </c>
      <c r="CE10" s="1"/>
      <c r="CF10" s="1"/>
      <c r="CG10" s="3">
        <v>25700</v>
      </c>
      <c r="CH10" s="3">
        <v>2800</v>
      </c>
      <c r="CI10" s="3">
        <v>27100</v>
      </c>
      <c r="CJ10" s="3">
        <v>2500</v>
      </c>
      <c r="CK10" s="1">
        <v>474</v>
      </c>
      <c r="CL10" s="1">
        <v>28</v>
      </c>
      <c r="CM10" s="1">
        <v>7450</v>
      </c>
      <c r="CN10" s="1">
        <v>420</v>
      </c>
      <c r="CO10" s="3">
        <v>105400</v>
      </c>
      <c r="CP10" s="3">
        <v>6400</v>
      </c>
      <c r="CQ10" s="3">
        <v>283000</v>
      </c>
      <c r="CR10" s="3">
        <v>18000</v>
      </c>
      <c r="CS10" s="3">
        <v>32300</v>
      </c>
      <c r="CT10" s="3">
        <v>2500</v>
      </c>
      <c r="CU10" s="3">
        <v>122500</v>
      </c>
      <c r="CV10" s="3">
        <v>8100</v>
      </c>
      <c r="CW10" s="3">
        <v>18600</v>
      </c>
      <c r="CX10" s="3">
        <v>1600</v>
      </c>
      <c r="CY10" s="1">
        <v>4060</v>
      </c>
      <c r="CZ10" s="1">
        <v>240</v>
      </c>
      <c r="DA10" s="1">
        <v>8510</v>
      </c>
      <c r="DB10" s="1">
        <v>570</v>
      </c>
      <c r="DC10" s="1">
        <v>814</v>
      </c>
      <c r="DD10" s="1">
        <v>75</v>
      </c>
      <c r="DE10" s="1">
        <v>2620</v>
      </c>
      <c r="DF10" s="1">
        <v>230</v>
      </c>
      <c r="DG10" s="1">
        <v>298</v>
      </c>
      <c r="DH10" s="1">
        <v>22</v>
      </c>
      <c r="DI10" s="1">
        <v>489</v>
      </c>
      <c r="DJ10" s="1">
        <v>36</v>
      </c>
      <c r="DK10" s="1">
        <v>41</v>
      </c>
      <c r="DL10" s="1">
        <v>3.6</v>
      </c>
      <c r="DM10" s="1">
        <v>140</v>
      </c>
      <c r="DN10" s="1">
        <v>15</v>
      </c>
      <c r="DO10" s="1">
        <v>12.5</v>
      </c>
      <c r="DP10" s="1">
        <v>1.2</v>
      </c>
      <c r="DQ10" s="4">
        <v>25.63707321100765</v>
      </c>
      <c r="DR10" s="34">
        <v>444725.73839662451</v>
      </c>
      <c r="DS10" s="34">
        <v>461663.94779771613</v>
      </c>
      <c r="DT10" s="34">
        <v>348060.3448275862</v>
      </c>
      <c r="DU10" s="34">
        <v>268052.51641137857</v>
      </c>
      <c r="DV10" s="34">
        <v>125675.67567567568</v>
      </c>
      <c r="DW10" s="34">
        <v>72113.676731793952</v>
      </c>
      <c r="DX10" s="34">
        <v>42763.819095477382</v>
      </c>
      <c r="DY10" s="34">
        <v>22548.476454293628</v>
      </c>
      <c r="DZ10" s="34">
        <v>10650.40650406504</v>
      </c>
      <c r="EA10" s="34">
        <v>5457.8754578754579</v>
      </c>
      <c r="EB10" s="34">
        <v>3056.25</v>
      </c>
      <c r="EC10" s="34">
        <v>1659.919028340081</v>
      </c>
      <c r="ED10" s="34">
        <v>869.56521739130437</v>
      </c>
      <c r="EE10" s="34">
        <v>508.130081300813</v>
      </c>
      <c r="EF10" s="35">
        <v>0.98367986634941584</v>
      </c>
      <c r="EG10" s="35">
        <v>4.7709923664122139E-3</v>
      </c>
      <c r="EH10" s="36">
        <v>0.77899543378995428</v>
      </c>
    </row>
    <row r="11" spans="1:138" x14ac:dyDescent="0.25">
      <c r="A11" s="2">
        <v>44547.796351458332</v>
      </c>
      <c r="B11" s="1" t="s">
        <v>143</v>
      </c>
      <c r="C11" s="1">
        <v>54863</v>
      </c>
      <c r="D11" s="1">
        <v>35390</v>
      </c>
      <c r="E11" s="1" t="s">
        <v>144</v>
      </c>
      <c r="F11" s="1" t="s">
        <v>116</v>
      </c>
      <c r="G11" s="1" t="s">
        <v>145</v>
      </c>
      <c r="H11" s="1" t="s">
        <v>117</v>
      </c>
      <c r="I11" s="27">
        <v>0.79677974537037033</v>
      </c>
      <c r="J11" s="4">
        <v>11.509</v>
      </c>
      <c r="K11" s="1" t="s">
        <v>143</v>
      </c>
      <c r="L11" s="4">
        <v>118.2</v>
      </c>
      <c r="M11" s="4">
        <v>658</v>
      </c>
      <c r="N11" s="52">
        <v>1.6180000000000001</v>
      </c>
      <c r="O11" s="52">
        <v>8.6296984883598341E-2</v>
      </c>
      <c r="P11" s="52">
        <v>1.9560000000000001E-2</v>
      </c>
      <c r="Q11" s="52">
        <v>8.6367669877101573E-4</v>
      </c>
      <c r="R11" s="52">
        <v>0.86114999999999997</v>
      </c>
      <c r="S11" s="53">
        <v>51.124740000000003</v>
      </c>
      <c r="T11" s="53">
        <v>2.2574254909670972</v>
      </c>
      <c r="U11" s="53">
        <v>0.59099999999999997</v>
      </c>
      <c r="V11" s="53">
        <v>2.1533982446356733E-2</v>
      </c>
      <c r="W11" s="53">
        <v>1.3603591983322701E-2</v>
      </c>
      <c r="X11" s="15">
        <v>6.1700000000000001E-3</v>
      </c>
      <c r="Y11" s="15">
        <v>3.1516275160621381E-4</v>
      </c>
      <c r="Z11" s="9">
        <v>28.43933766971584</v>
      </c>
      <c r="AA11" s="9">
        <v>4.8999232512468902</v>
      </c>
      <c r="AB11" s="7">
        <v>2.7836336603472914E-2</v>
      </c>
      <c r="AC11" s="1"/>
      <c r="AD11" s="4">
        <v>1.6180000000000001</v>
      </c>
      <c r="AE11" s="4">
        <v>0.08</v>
      </c>
      <c r="AF11" s="4">
        <v>1.9560000000000001E-2</v>
      </c>
      <c r="AG11" s="4">
        <v>7.6999999999999996E-4</v>
      </c>
      <c r="AH11" s="4">
        <v>0.86114999999999997</v>
      </c>
      <c r="AI11" s="4">
        <v>51.124740000000003</v>
      </c>
      <c r="AJ11" s="4">
        <v>2.0125790000000001</v>
      </c>
      <c r="AK11" s="4">
        <v>0.59099999999999997</v>
      </c>
      <c r="AL11" s="4">
        <v>1.7999999999999999E-2</v>
      </c>
      <c r="AM11" s="4">
        <v>5.5451E-2</v>
      </c>
      <c r="AN11" s="4">
        <v>6.1700000000000001E-3</v>
      </c>
      <c r="AO11" s="4">
        <v>2.9E-4</v>
      </c>
      <c r="AP11" s="4"/>
      <c r="AQ11" s="4"/>
      <c r="AR11" s="4">
        <v>2.844E-2</v>
      </c>
      <c r="AS11" s="4">
        <v>5.5000000000000003E-4</v>
      </c>
      <c r="AT11" s="4">
        <f t="shared" si="0"/>
        <v>35.16174402250352</v>
      </c>
      <c r="AU11" s="4">
        <f t="shared" si="1"/>
        <v>7272.7272727272721</v>
      </c>
      <c r="AV11" s="4">
        <v>975</v>
      </c>
      <c r="AW11" s="4">
        <v>31</v>
      </c>
      <c r="AX11" s="4">
        <v>124.9</v>
      </c>
      <c r="AY11" s="4">
        <v>4.9000000000000004</v>
      </c>
      <c r="AZ11" s="4">
        <v>124.4</v>
      </c>
      <c r="BA11" s="4">
        <v>5.8</v>
      </c>
      <c r="BB11" s="4">
        <v>4481</v>
      </c>
      <c r="BC11" s="4">
        <v>44</v>
      </c>
      <c r="BD11" s="4">
        <v>0.94200000000000006</v>
      </c>
      <c r="BE11" s="4">
        <v>3.6999999999999998E-2</v>
      </c>
      <c r="BF11" s="4">
        <v>3.71</v>
      </c>
      <c r="BG11" s="4">
        <v>0.16</v>
      </c>
      <c r="BH11" s="4">
        <v>1842.5069999999998</v>
      </c>
      <c r="BI11" s="4">
        <v>50.921999999999997</v>
      </c>
      <c r="BJ11" s="4">
        <v>557.65800000000002</v>
      </c>
      <c r="BK11" s="4">
        <v>21.113999999999997</v>
      </c>
      <c r="BL11" s="4">
        <v>1067.499</v>
      </c>
      <c r="BM11" s="4">
        <v>32.291999999999994</v>
      </c>
      <c r="BN11" s="4">
        <v>56.511000000000003</v>
      </c>
      <c r="BO11" s="4">
        <v>8.0729999999999986</v>
      </c>
      <c r="BP11" s="4">
        <v>32.604395604395599</v>
      </c>
      <c r="BQ11" s="4">
        <v>4.7441340685886928</v>
      </c>
      <c r="BR11" s="1" t="s">
        <v>144</v>
      </c>
      <c r="BS11" s="1" t="s">
        <v>118</v>
      </c>
      <c r="BT11" s="1" t="s">
        <v>145</v>
      </c>
      <c r="BU11" s="1" t="s">
        <v>117</v>
      </c>
      <c r="BV11" s="2">
        <v>0.79677974537037033</v>
      </c>
      <c r="BW11" s="1">
        <v>11.509</v>
      </c>
      <c r="BX11" s="1" t="s">
        <v>143</v>
      </c>
      <c r="BY11" s="3">
        <v>873000</v>
      </c>
      <c r="BZ11" s="3">
        <v>40000</v>
      </c>
      <c r="CA11" s="1">
        <v>118.2</v>
      </c>
      <c r="CB11" s="1">
        <v>5.8</v>
      </c>
      <c r="CC11" s="1">
        <v>658</v>
      </c>
      <c r="CD11" s="1">
        <v>28</v>
      </c>
      <c r="CE11" s="1"/>
      <c r="CF11" s="1"/>
      <c r="CG11" s="3">
        <v>9700</v>
      </c>
      <c r="CH11" s="3">
        <v>1600</v>
      </c>
      <c r="CI11" s="1">
        <v>3750</v>
      </c>
      <c r="CJ11" s="1">
        <v>250</v>
      </c>
      <c r="CK11" s="1">
        <v>508</v>
      </c>
      <c r="CL11" s="1">
        <v>40</v>
      </c>
      <c r="CM11" s="1">
        <v>5080</v>
      </c>
      <c r="CN11" s="1">
        <v>370</v>
      </c>
      <c r="CO11" s="3">
        <v>115000</v>
      </c>
      <c r="CP11" s="3">
        <v>5900</v>
      </c>
      <c r="CQ11" s="3">
        <v>275000</v>
      </c>
      <c r="CR11" s="3">
        <v>19000</v>
      </c>
      <c r="CS11" s="3">
        <v>32800</v>
      </c>
      <c r="CT11" s="3">
        <v>1800</v>
      </c>
      <c r="CU11" s="3">
        <v>109200</v>
      </c>
      <c r="CV11" s="3">
        <v>7700</v>
      </c>
      <c r="CW11" s="1">
        <v>11940</v>
      </c>
      <c r="CX11" s="1">
        <v>990</v>
      </c>
      <c r="CY11" s="1">
        <v>3740</v>
      </c>
      <c r="CZ11" s="1">
        <v>200</v>
      </c>
      <c r="DA11" s="1">
        <v>5180</v>
      </c>
      <c r="DB11" s="1">
        <v>310</v>
      </c>
      <c r="DC11" s="1">
        <v>458</v>
      </c>
      <c r="DD11" s="1">
        <v>43</v>
      </c>
      <c r="DE11" s="1">
        <v>1620</v>
      </c>
      <c r="DF11" s="1">
        <v>120</v>
      </c>
      <c r="DG11" s="1">
        <v>195</v>
      </c>
      <c r="DH11" s="1">
        <v>13</v>
      </c>
      <c r="DI11" s="1">
        <v>397</v>
      </c>
      <c r="DJ11" s="1">
        <v>33</v>
      </c>
      <c r="DK11" s="1">
        <v>38.799999999999997</v>
      </c>
      <c r="DL11" s="1">
        <v>3.9</v>
      </c>
      <c r="DM11" s="1">
        <v>137</v>
      </c>
      <c r="DN11" s="1">
        <v>13</v>
      </c>
      <c r="DO11" s="1">
        <v>16.399999999999999</v>
      </c>
      <c r="DP11" s="1">
        <v>1.7</v>
      </c>
      <c r="DQ11" s="4">
        <v>28.43933766971584</v>
      </c>
      <c r="DR11" s="34">
        <v>485232.06751054857</v>
      </c>
      <c r="DS11" s="34">
        <v>448613.37683523656</v>
      </c>
      <c r="DT11" s="34">
        <v>353448.27586206899</v>
      </c>
      <c r="DU11" s="34">
        <v>238949.67177242888</v>
      </c>
      <c r="DV11" s="34">
        <v>80675.67567567568</v>
      </c>
      <c r="DW11" s="34">
        <v>66429.840142095913</v>
      </c>
      <c r="DX11" s="34">
        <v>26030.150753768841</v>
      </c>
      <c r="DY11" s="34">
        <v>12686.980609418282</v>
      </c>
      <c r="DZ11" s="34">
        <v>6585.3658536585363</v>
      </c>
      <c r="EA11" s="34">
        <v>3571.4285714285711</v>
      </c>
      <c r="EB11" s="34">
        <v>2481.25</v>
      </c>
      <c r="EC11" s="34">
        <v>1570.8502024291497</v>
      </c>
      <c r="ED11" s="34">
        <v>850.93167701863354</v>
      </c>
      <c r="EE11" s="34">
        <v>666.66666666666663</v>
      </c>
      <c r="EF11" s="35">
        <v>1.4496179564522405</v>
      </c>
      <c r="EG11" s="35">
        <v>1.0123456790123456E-2</v>
      </c>
      <c r="EH11" s="36">
        <v>5.5668358714043995</v>
      </c>
    </row>
    <row r="12" spans="1:138" x14ac:dyDescent="0.25">
      <c r="A12" s="2">
        <v>44547.791973923609</v>
      </c>
      <c r="B12" s="1" t="s">
        <v>146</v>
      </c>
      <c r="C12" s="1">
        <v>42347</v>
      </c>
      <c r="D12" s="1">
        <v>18493</v>
      </c>
      <c r="E12" s="1" t="s">
        <v>147</v>
      </c>
      <c r="F12" s="1" t="s">
        <v>116</v>
      </c>
      <c r="G12" s="1" t="s">
        <v>148</v>
      </c>
      <c r="H12" s="1" t="s">
        <v>117</v>
      </c>
      <c r="I12" s="27">
        <v>0.79240219907407405</v>
      </c>
      <c r="J12" s="4">
        <v>11.576000000000001</v>
      </c>
      <c r="K12" s="1" t="s">
        <v>146</v>
      </c>
      <c r="L12" s="4">
        <v>207</v>
      </c>
      <c r="M12" s="4">
        <v>365</v>
      </c>
      <c r="N12" s="52">
        <v>1.548</v>
      </c>
      <c r="O12" s="52">
        <v>6.7516824569880354E-2</v>
      </c>
      <c r="P12" s="52">
        <v>1.9040000000000001E-2</v>
      </c>
      <c r="Q12" s="52">
        <v>7.3614444234810334E-4</v>
      </c>
      <c r="R12" s="52">
        <v>0.87182999999999999</v>
      </c>
      <c r="S12" s="53">
        <v>52.521009999999997</v>
      </c>
      <c r="T12" s="53">
        <v>2.0306218945182879</v>
      </c>
      <c r="U12" s="53">
        <v>0.57799999999999996</v>
      </c>
      <c r="V12" s="53">
        <v>1.6662340771932377E-2</v>
      </c>
      <c r="W12" s="53">
        <v>1.7138294417016111E-2</v>
      </c>
      <c r="X12" s="15">
        <v>1.465E-2</v>
      </c>
      <c r="Y12" s="15">
        <v>7.2211425688737112E-4</v>
      </c>
      <c r="Z12" s="9">
        <v>29.944438541640803</v>
      </c>
      <c r="AA12" s="9">
        <v>4.0773514228992527</v>
      </c>
      <c r="AB12" s="7">
        <v>2.7300301747716037E-2</v>
      </c>
      <c r="AC12" s="1"/>
      <c r="AD12" s="4">
        <v>1.548</v>
      </c>
      <c r="AE12" s="4">
        <v>0.06</v>
      </c>
      <c r="AF12" s="4">
        <v>1.9040000000000001E-2</v>
      </c>
      <c r="AG12" s="4">
        <v>6.3000000000000003E-4</v>
      </c>
      <c r="AH12" s="4">
        <v>0.87182999999999999</v>
      </c>
      <c r="AI12" s="4">
        <v>52.521009999999997</v>
      </c>
      <c r="AJ12" s="4">
        <v>1.737827</v>
      </c>
      <c r="AK12" s="4">
        <v>0.57799999999999996</v>
      </c>
      <c r="AL12" s="4">
        <v>1.2E-2</v>
      </c>
      <c r="AM12" s="4">
        <v>-0.26402999999999999</v>
      </c>
      <c r="AN12" s="4">
        <v>1.465E-2</v>
      </c>
      <c r="AO12" s="4">
        <v>6.6E-4</v>
      </c>
      <c r="AP12" s="4"/>
      <c r="AQ12" s="4"/>
      <c r="AR12" s="4">
        <v>3.7510000000000002E-2</v>
      </c>
      <c r="AS12" s="4">
        <v>6.3000000000000003E-4</v>
      </c>
      <c r="AT12" s="4">
        <f t="shared" si="0"/>
        <v>26.659557451346306</v>
      </c>
      <c r="AU12" s="4">
        <f t="shared" si="1"/>
        <v>6349.2063492063489</v>
      </c>
      <c r="AV12" s="4">
        <v>948</v>
      </c>
      <c r="AW12" s="4">
        <v>24</v>
      </c>
      <c r="AX12" s="4">
        <v>121.6</v>
      </c>
      <c r="AY12" s="4">
        <v>4</v>
      </c>
      <c r="AZ12" s="4">
        <v>294</v>
      </c>
      <c r="BA12" s="4">
        <v>13</v>
      </c>
      <c r="BB12" s="4">
        <v>4451</v>
      </c>
      <c r="BC12" s="4">
        <v>31</v>
      </c>
      <c r="BD12" s="4">
        <v>1.6459999999999999</v>
      </c>
      <c r="BE12" s="4">
        <v>6.5000000000000002E-2</v>
      </c>
      <c r="BF12" s="4">
        <v>2.06</v>
      </c>
      <c r="BG12" s="4">
        <v>0.15</v>
      </c>
      <c r="BH12" s="4">
        <v>2459.16</v>
      </c>
      <c r="BI12" s="4">
        <v>149.04</v>
      </c>
      <c r="BJ12" s="4">
        <v>937.71</v>
      </c>
      <c r="BK12" s="4">
        <v>50.921999999999997</v>
      </c>
      <c r="BL12" s="4">
        <v>1782.27</v>
      </c>
      <c r="BM12" s="4">
        <v>93.15</v>
      </c>
      <c r="BN12" s="4">
        <v>96.876000000000005</v>
      </c>
      <c r="BO12" s="4">
        <v>9.3149999999999995</v>
      </c>
      <c r="BP12" s="4">
        <v>25.384615384615383</v>
      </c>
      <c r="BQ12" s="4">
        <v>2.885222208968699</v>
      </c>
      <c r="BR12" s="1" t="s">
        <v>147</v>
      </c>
      <c r="BS12" s="1" t="s">
        <v>118</v>
      </c>
      <c r="BT12" s="1" t="s">
        <v>148</v>
      </c>
      <c r="BU12" s="1" t="s">
        <v>117</v>
      </c>
      <c r="BV12" s="2">
        <v>0.79240219907407405</v>
      </c>
      <c r="BW12" s="1">
        <v>11.576000000000001</v>
      </c>
      <c r="BX12" s="1" t="s">
        <v>146</v>
      </c>
      <c r="BY12" s="3">
        <v>843000</v>
      </c>
      <c r="BZ12" s="3">
        <v>48000</v>
      </c>
      <c r="CA12" s="1">
        <v>207</v>
      </c>
      <c r="CB12" s="1">
        <v>13</v>
      </c>
      <c r="CC12" s="1">
        <v>365</v>
      </c>
      <c r="CD12" s="1">
        <v>33</v>
      </c>
      <c r="CE12" s="1"/>
      <c r="CF12" s="1"/>
      <c r="CG12" s="1">
        <v>10450</v>
      </c>
      <c r="CH12" s="1">
        <v>770</v>
      </c>
      <c r="CI12" s="3">
        <v>10400</v>
      </c>
      <c r="CJ12" s="3">
        <v>1800</v>
      </c>
      <c r="CK12" s="1">
        <v>402</v>
      </c>
      <c r="CL12" s="1">
        <v>29</v>
      </c>
      <c r="CM12" s="1">
        <v>7380</v>
      </c>
      <c r="CN12" s="1">
        <v>510</v>
      </c>
      <c r="CO12" s="3">
        <v>113500</v>
      </c>
      <c r="CP12" s="3">
        <v>7400</v>
      </c>
      <c r="CQ12" s="3">
        <v>264000</v>
      </c>
      <c r="CR12" s="3">
        <v>19000</v>
      </c>
      <c r="CS12" s="3">
        <v>34300</v>
      </c>
      <c r="CT12" s="3">
        <v>2400</v>
      </c>
      <c r="CU12" s="3">
        <v>127000</v>
      </c>
      <c r="CV12" s="3">
        <v>8300</v>
      </c>
      <c r="CW12" s="3">
        <v>20700</v>
      </c>
      <c r="CX12" s="3">
        <v>1500</v>
      </c>
      <c r="CY12" s="1">
        <v>4650</v>
      </c>
      <c r="CZ12" s="1">
        <v>300</v>
      </c>
      <c r="DA12" s="1">
        <v>9370</v>
      </c>
      <c r="DB12" s="1">
        <v>670</v>
      </c>
      <c r="DC12" s="1">
        <v>916</v>
      </c>
      <c r="DD12" s="1">
        <v>65</v>
      </c>
      <c r="DE12" s="1">
        <v>3070</v>
      </c>
      <c r="DF12" s="1">
        <v>190</v>
      </c>
      <c r="DG12" s="1">
        <v>344</v>
      </c>
      <c r="DH12" s="1">
        <v>27</v>
      </c>
      <c r="DI12" s="1">
        <v>493</v>
      </c>
      <c r="DJ12" s="1">
        <v>39</v>
      </c>
      <c r="DK12" s="1">
        <v>39.4</v>
      </c>
      <c r="DL12" s="1">
        <v>3.2</v>
      </c>
      <c r="DM12" s="1">
        <v>125</v>
      </c>
      <c r="DN12" s="1">
        <v>11</v>
      </c>
      <c r="DO12" s="1">
        <v>10.85</v>
      </c>
      <c r="DP12" s="1">
        <v>0.92</v>
      </c>
      <c r="DQ12" s="4">
        <v>29.944438541640803</v>
      </c>
      <c r="DR12" s="34">
        <v>478902.95358649793</v>
      </c>
      <c r="DS12" s="34">
        <v>430668.84176182706</v>
      </c>
      <c r="DT12" s="34">
        <v>369612.06896551728</v>
      </c>
      <c r="DU12" s="34">
        <v>277899.34354485775</v>
      </c>
      <c r="DV12" s="34">
        <v>139864.86486486488</v>
      </c>
      <c r="DW12" s="34">
        <v>82593.250444049729</v>
      </c>
      <c r="DX12" s="34">
        <v>47085.427135678387</v>
      </c>
      <c r="DY12" s="34">
        <v>25373.961218836565</v>
      </c>
      <c r="DZ12" s="34">
        <v>12479.674796747968</v>
      </c>
      <c r="EA12" s="34">
        <v>6300.3663003663005</v>
      </c>
      <c r="EB12" s="34">
        <v>3081.25</v>
      </c>
      <c r="EC12" s="34">
        <v>1595.1417004048583</v>
      </c>
      <c r="ED12" s="34">
        <v>776.3975155279503</v>
      </c>
      <c r="EE12" s="34">
        <v>441.0569105691057</v>
      </c>
      <c r="EF12" s="35">
        <v>1.017763767234152</v>
      </c>
      <c r="EG12" s="35">
        <v>3.5342019543973939E-3</v>
      </c>
      <c r="EH12" s="36">
        <v>1.7632850241545894</v>
      </c>
    </row>
    <row r="13" spans="1:138" x14ac:dyDescent="0.25">
      <c r="A13" s="2">
        <v>44547.800208703702</v>
      </c>
      <c r="B13" s="1" t="s">
        <v>149</v>
      </c>
      <c r="C13" s="1">
        <v>42357</v>
      </c>
      <c r="D13" s="1">
        <v>18361</v>
      </c>
      <c r="E13" s="1" t="s">
        <v>150</v>
      </c>
      <c r="F13" s="1" t="s">
        <v>116</v>
      </c>
      <c r="G13" s="1" t="s">
        <v>151</v>
      </c>
      <c r="H13" s="1" t="s">
        <v>117</v>
      </c>
      <c r="I13" s="27">
        <v>0.80063692129629638</v>
      </c>
      <c r="J13" s="4">
        <v>11.51</v>
      </c>
      <c r="K13" s="1" t="s">
        <v>149</v>
      </c>
      <c r="L13" s="4">
        <v>306</v>
      </c>
      <c r="M13" s="4">
        <v>460</v>
      </c>
      <c r="N13" s="52">
        <v>12.8</v>
      </c>
      <c r="O13" s="52">
        <v>1.7191672402648905</v>
      </c>
      <c r="P13" s="52">
        <v>0.13300000000000001</v>
      </c>
      <c r="Q13" s="52">
        <v>2.0176114591268557E-2</v>
      </c>
      <c r="R13" s="52">
        <v>0.97546999999999995</v>
      </c>
      <c r="S13" s="53">
        <v>7.5187970000000002</v>
      </c>
      <c r="T13" s="53">
        <v>1.1406021658084313</v>
      </c>
      <c r="U13" s="53">
        <v>0.72199999999999998</v>
      </c>
      <c r="V13" s="53">
        <v>2.8870635600900786E-2</v>
      </c>
      <c r="W13" s="53">
        <v>0.59274160857002212</v>
      </c>
      <c r="X13" s="15">
        <v>0.125</v>
      </c>
      <c r="Y13" s="15">
        <v>2.5124689052802227E-2</v>
      </c>
      <c r="Z13" s="9">
        <v>34.044076753271838</v>
      </c>
      <c r="AA13" s="9">
        <v>42.402035612221574</v>
      </c>
      <c r="AB13" s="7">
        <v>0.16857256818720753</v>
      </c>
      <c r="AC13" s="1"/>
      <c r="AD13" s="4">
        <v>12.8</v>
      </c>
      <c r="AE13" s="4">
        <v>1.7</v>
      </c>
      <c r="AF13" s="4">
        <v>0.13300000000000001</v>
      </c>
      <c r="AG13" s="4">
        <v>0.02</v>
      </c>
      <c r="AH13" s="4">
        <v>0.97546999999999995</v>
      </c>
      <c r="AI13" s="4">
        <v>7.5187970000000002</v>
      </c>
      <c r="AJ13" s="4">
        <v>1.130646</v>
      </c>
      <c r="AK13" s="4">
        <v>0.72199999999999998</v>
      </c>
      <c r="AL13" s="4">
        <v>2.5000000000000001E-2</v>
      </c>
      <c r="AM13" s="4">
        <v>0.58957000000000004</v>
      </c>
      <c r="AN13" s="4">
        <v>0.125</v>
      </c>
      <c r="AO13" s="4">
        <v>2.5000000000000001E-2</v>
      </c>
      <c r="AP13" s="4"/>
      <c r="AQ13" s="4"/>
      <c r="AR13" s="4">
        <v>3.3020000000000001E-2</v>
      </c>
      <c r="AS13" s="4">
        <v>9.2000000000000003E-4</v>
      </c>
      <c r="AT13" s="4">
        <f t="shared" si="0"/>
        <v>30.284675953967291</v>
      </c>
      <c r="AU13" s="4">
        <f t="shared" si="1"/>
        <v>4347.826086956522</v>
      </c>
      <c r="AV13" s="4">
        <v>2660</v>
      </c>
      <c r="AW13" s="4">
        <v>140</v>
      </c>
      <c r="AX13" s="4">
        <v>800</v>
      </c>
      <c r="AY13" s="4">
        <v>110</v>
      </c>
      <c r="AZ13" s="4">
        <v>2370</v>
      </c>
      <c r="BA13" s="4">
        <v>440</v>
      </c>
      <c r="BB13" s="4">
        <v>4786</v>
      </c>
      <c r="BC13" s="4">
        <v>56</v>
      </c>
      <c r="BD13" s="4">
        <v>0.20699999999999999</v>
      </c>
      <c r="BE13" s="4">
        <v>3.2000000000000001E-2</v>
      </c>
      <c r="BF13" s="4">
        <v>0.222</v>
      </c>
      <c r="BG13" s="4">
        <v>4.1000000000000002E-2</v>
      </c>
      <c r="BH13" s="4">
        <v>2334.96</v>
      </c>
      <c r="BI13" s="4">
        <v>440.91</v>
      </c>
      <c r="BJ13" s="4">
        <v>981.18</v>
      </c>
      <c r="BK13" s="4">
        <v>180.09</v>
      </c>
      <c r="BL13" s="4">
        <v>1533.87</v>
      </c>
      <c r="BM13" s="4">
        <v>291.87</v>
      </c>
      <c r="BN13" s="4">
        <v>80.108999999999995</v>
      </c>
      <c r="BO13" s="4">
        <v>16.766999999999999</v>
      </c>
      <c r="BP13" s="4">
        <v>29.147286821705428</v>
      </c>
      <c r="BQ13" s="4">
        <v>8.2164413837902259</v>
      </c>
      <c r="BR13" s="1" t="s">
        <v>150</v>
      </c>
      <c r="BS13" s="1" t="s">
        <v>118</v>
      </c>
      <c r="BT13" s="1" t="s">
        <v>151</v>
      </c>
      <c r="BU13" s="1" t="s">
        <v>117</v>
      </c>
      <c r="BV13" s="2">
        <v>0.80063692129629638</v>
      </c>
      <c r="BW13" s="1">
        <v>11.51</v>
      </c>
      <c r="BX13" s="1" t="s">
        <v>149</v>
      </c>
      <c r="BY13" s="3">
        <v>80000</v>
      </c>
      <c r="BZ13" s="3">
        <v>13000</v>
      </c>
      <c r="CA13" s="1">
        <v>306</v>
      </c>
      <c r="CB13" s="1">
        <v>32</v>
      </c>
      <c r="CC13" s="1">
        <v>460</v>
      </c>
      <c r="CD13" s="1">
        <v>63</v>
      </c>
      <c r="CE13" s="1"/>
      <c r="CF13" s="1"/>
      <c r="CG13" s="3">
        <v>570000</v>
      </c>
      <c r="CH13" s="3">
        <v>120000</v>
      </c>
      <c r="CI13" s="3">
        <v>543000</v>
      </c>
      <c r="CJ13" s="3">
        <v>76000</v>
      </c>
      <c r="CK13" s="1">
        <v>1660</v>
      </c>
      <c r="CL13" s="1">
        <v>290</v>
      </c>
      <c r="CM13" s="1">
        <v>3970</v>
      </c>
      <c r="CN13" s="1">
        <v>690</v>
      </c>
      <c r="CO13" s="3">
        <v>77000</v>
      </c>
      <c r="CP13" s="3">
        <v>10000</v>
      </c>
      <c r="CQ13" s="3">
        <v>218000</v>
      </c>
      <c r="CR13" s="3">
        <v>29000</v>
      </c>
      <c r="CS13" s="3">
        <v>21500</v>
      </c>
      <c r="CT13" s="3">
        <v>2800</v>
      </c>
      <c r="CU13" s="3">
        <v>85000</v>
      </c>
      <c r="CV13" s="3">
        <v>12000</v>
      </c>
      <c r="CW13" s="3">
        <v>13200</v>
      </c>
      <c r="CX13" s="3">
        <v>1600</v>
      </c>
      <c r="CY13" s="1">
        <v>2720</v>
      </c>
      <c r="CZ13" s="1">
        <v>250</v>
      </c>
      <c r="DA13" s="1">
        <v>5650</v>
      </c>
      <c r="DB13" s="1">
        <v>690</v>
      </c>
      <c r="DC13" s="1">
        <v>536</v>
      </c>
      <c r="DD13" s="1">
        <v>87</v>
      </c>
      <c r="DE13" s="1">
        <v>1630</v>
      </c>
      <c r="DF13" s="1">
        <v>250</v>
      </c>
      <c r="DG13" s="1">
        <v>172</v>
      </c>
      <c r="DH13" s="1">
        <v>34</v>
      </c>
      <c r="DI13" s="1">
        <v>290</v>
      </c>
      <c r="DJ13" s="1">
        <v>56</v>
      </c>
      <c r="DK13" s="1">
        <v>20.6</v>
      </c>
      <c r="DL13" s="1">
        <v>5.5</v>
      </c>
      <c r="DM13" s="1">
        <v>62</v>
      </c>
      <c r="DN13" s="1">
        <v>16</v>
      </c>
      <c r="DO13" s="1">
        <v>5.2</v>
      </c>
      <c r="DP13" s="1">
        <v>2</v>
      </c>
      <c r="DQ13" s="4">
        <v>34.044076753271838</v>
      </c>
      <c r="DR13" s="34">
        <v>324894.51476793253</v>
      </c>
      <c r="DS13" s="34">
        <v>355628.05872756935</v>
      </c>
      <c r="DT13" s="34">
        <v>231681.03448275864</v>
      </c>
      <c r="DU13" s="34">
        <v>185995.6236323851</v>
      </c>
      <c r="DV13" s="34">
        <v>89189.189189189186</v>
      </c>
      <c r="DW13" s="34">
        <v>48312.611012433394</v>
      </c>
      <c r="DX13" s="34">
        <v>28391.959798994973</v>
      </c>
      <c r="DY13" s="34">
        <v>14847.645429362881</v>
      </c>
      <c r="DZ13" s="34">
        <v>6626.0162601626016</v>
      </c>
      <c r="EA13" s="34">
        <v>3150.1831501831502</v>
      </c>
      <c r="EB13" s="34">
        <v>1812.5</v>
      </c>
      <c r="EC13" s="34">
        <v>834.00809716599201</v>
      </c>
      <c r="ED13" s="34">
        <v>385.09316770186336</v>
      </c>
      <c r="EE13" s="34">
        <v>211.3821138211382</v>
      </c>
      <c r="EF13" s="35">
        <v>0.96007843669357962</v>
      </c>
      <c r="EG13" s="35">
        <v>3.1901840490797546E-3</v>
      </c>
      <c r="EH13" s="36">
        <v>1.5032679738562091</v>
      </c>
    </row>
    <row r="14" spans="1:138" x14ac:dyDescent="0.25">
      <c r="A14" s="2">
        <v>44547.79102478009</v>
      </c>
      <c r="B14" s="1" t="s">
        <v>152</v>
      </c>
      <c r="C14" s="1">
        <v>42521</v>
      </c>
      <c r="D14" s="1">
        <v>18324</v>
      </c>
      <c r="E14" s="1" t="s">
        <v>153</v>
      </c>
      <c r="F14" s="1" t="s">
        <v>116</v>
      </c>
      <c r="G14" s="1" t="s">
        <v>154</v>
      </c>
      <c r="H14" s="1" t="s">
        <v>117</v>
      </c>
      <c r="I14" s="27">
        <v>0.79145300925925932</v>
      </c>
      <c r="J14" s="4">
        <v>11.563000000000001</v>
      </c>
      <c r="K14" s="1" t="s">
        <v>152</v>
      </c>
      <c r="L14" s="4">
        <v>372</v>
      </c>
      <c r="M14" s="4">
        <v>544</v>
      </c>
      <c r="N14" s="52">
        <v>6.47</v>
      </c>
      <c r="O14" s="52">
        <v>0.48748780497567323</v>
      </c>
      <c r="P14" s="52">
        <v>6.6600000000000006E-2</v>
      </c>
      <c r="Q14" s="52">
        <v>4.5971974071166441E-3</v>
      </c>
      <c r="R14" s="52">
        <v>0.98294999999999999</v>
      </c>
      <c r="S14" s="53">
        <v>15.01502</v>
      </c>
      <c r="T14" s="53">
        <v>1.0364413164907891</v>
      </c>
      <c r="U14" s="53">
        <v>0.69099999999999995</v>
      </c>
      <c r="V14" s="53">
        <v>1.7663306598709086E-2</v>
      </c>
      <c r="W14" s="53">
        <v>-0.31323735673812297</v>
      </c>
      <c r="X14" s="15">
        <v>6.7699999999999996E-2</v>
      </c>
      <c r="Y14" s="15">
        <v>5.7613640745920579E-3</v>
      </c>
      <c r="Z14" s="9">
        <v>35.918432452204783</v>
      </c>
      <c r="AA14" s="9">
        <v>15.66256680782554</v>
      </c>
      <c r="AB14" s="7">
        <v>8.8206452338543379E-2</v>
      </c>
      <c r="AC14" s="1"/>
      <c r="AD14" s="4">
        <v>6.47</v>
      </c>
      <c r="AE14" s="4">
        <v>0.47</v>
      </c>
      <c r="AF14" s="4">
        <v>6.6600000000000006E-2</v>
      </c>
      <c r="AG14" s="4">
        <v>4.4000000000000003E-3</v>
      </c>
      <c r="AH14" s="4">
        <v>0.98294999999999999</v>
      </c>
      <c r="AI14" s="4">
        <v>15.01502</v>
      </c>
      <c r="AJ14" s="4">
        <v>0.99198299999999995</v>
      </c>
      <c r="AK14" s="4">
        <v>0.69099999999999995</v>
      </c>
      <c r="AL14" s="4">
        <v>1.0999999999999999E-2</v>
      </c>
      <c r="AM14" s="4">
        <v>-0.36319000000000001</v>
      </c>
      <c r="AN14" s="4">
        <v>6.7699999999999996E-2</v>
      </c>
      <c r="AO14" s="4">
        <v>5.5999999999999999E-3</v>
      </c>
      <c r="AP14" s="4"/>
      <c r="AQ14" s="4"/>
      <c r="AR14" s="4">
        <v>3.4970000000000001E-2</v>
      </c>
      <c r="AS14" s="4">
        <v>4.4999999999999999E-4</v>
      </c>
      <c r="AT14" s="4">
        <f t="shared" si="0"/>
        <v>28.59593937660852</v>
      </c>
      <c r="AU14" s="4">
        <f t="shared" si="1"/>
        <v>8888.8888888888887</v>
      </c>
      <c r="AV14" s="4">
        <v>2031</v>
      </c>
      <c r="AW14" s="4">
        <v>64</v>
      </c>
      <c r="AX14" s="4">
        <v>415</v>
      </c>
      <c r="AY14" s="4">
        <v>27</v>
      </c>
      <c r="AZ14" s="4">
        <v>1320</v>
      </c>
      <c r="BA14" s="4">
        <v>100</v>
      </c>
      <c r="BB14" s="4">
        <v>4716</v>
      </c>
      <c r="BC14" s="4">
        <v>24</v>
      </c>
      <c r="BD14" s="4">
        <v>1.59</v>
      </c>
      <c r="BE14" s="4">
        <v>0.12</v>
      </c>
      <c r="BF14" s="4">
        <v>1.62</v>
      </c>
      <c r="BG14" s="4">
        <v>0.11</v>
      </c>
      <c r="BH14" s="4">
        <v>8731.26</v>
      </c>
      <c r="BI14" s="4">
        <v>204.93</v>
      </c>
      <c r="BJ14" s="4">
        <v>3639.06</v>
      </c>
      <c r="BK14" s="4">
        <v>117.99</v>
      </c>
      <c r="BL14" s="4">
        <v>5775.3</v>
      </c>
      <c r="BM14" s="4">
        <v>124.2</v>
      </c>
      <c r="BN14" s="4">
        <v>317.33100000000002</v>
      </c>
      <c r="BO14" s="4">
        <v>12.42</v>
      </c>
      <c r="BP14" s="4">
        <v>27.514677103718199</v>
      </c>
      <c r="BQ14" s="4">
        <v>1.2556877425804311</v>
      </c>
      <c r="BR14" s="1" t="s">
        <v>153</v>
      </c>
      <c r="BS14" s="1" t="s">
        <v>118</v>
      </c>
      <c r="BT14" s="1" t="s">
        <v>154</v>
      </c>
      <c r="BU14" s="1" t="s">
        <v>117</v>
      </c>
      <c r="BV14" s="2">
        <v>0.79145300925925932</v>
      </c>
      <c r="BW14" s="1">
        <v>11.563000000000001</v>
      </c>
      <c r="BX14" s="1" t="s">
        <v>152</v>
      </c>
      <c r="BY14" s="3">
        <v>466000</v>
      </c>
      <c r="BZ14" s="3">
        <v>67000</v>
      </c>
      <c r="CA14" s="1">
        <v>372</v>
      </c>
      <c r="CB14" s="1">
        <v>29</v>
      </c>
      <c r="CC14" s="1">
        <v>544</v>
      </c>
      <c r="CD14" s="1">
        <v>46</v>
      </c>
      <c r="CE14" s="1"/>
      <c r="CF14" s="1"/>
      <c r="CG14" s="3">
        <v>91000</v>
      </c>
      <c r="CH14" s="3">
        <v>24000</v>
      </c>
      <c r="CI14" s="3">
        <v>19300</v>
      </c>
      <c r="CJ14" s="3">
        <v>3100</v>
      </c>
      <c r="CK14" s="1">
        <v>590</v>
      </c>
      <c r="CL14" s="1">
        <v>53</v>
      </c>
      <c r="CM14" s="1">
        <v>6200</v>
      </c>
      <c r="CN14" s="1">
        <v>640</v>
      </c>
      <c r="CO14" s="3">
        <v>105000</v>
      </c>
      <c r="CP14" s="3">
        <v>11000</v>
      </c>
      <c r="CQ14" s="3">
        <v>278000</v>
      </c>
      <c r="CR14" s="3">
        <v>29000</v>
      </c>
      <c r="CS14" s="3">
        <v>32100</v>
      </c>
      <c r="CT14" s="3">
        <v>3300</v>
      </c>
      <c r="CU14" s="3">
        <v>126000</v>
      </c>
      <c r="CV14" s="3">
        <v>11000</v>
      </c>
      <c r="CW14" s="3">
        <v>18400</v>
      </c>
      <c r="CX14" s="3">
        <v>1700</v>
      </c>
      <c r="CY14" s="1">
        <v>3840</v>
      </c>
      <c r="CZ14" s="1">
        <v>270</v>
      </c>
      <c r="DA14" s="1">
        <v>7700</v>
      </c>
      <c r="DB14" s="1">
        <v>610</v>
      </c>
      <c r="DC14" s="1">
        <v>730</v>
      </c>
      <c r="DD14" s="1">
        <v>69</v>
      </c>
      <c r="DE14" s="1">
        <v>2300</v>
      </c>
      <c r="DF14" s="1">
        <v>210</v>
      </c>
      <c r="DG14" s="1">
        <v>266</v>
      </c>
      <c r="DH14" s="1">
        <v>25</v>
      </c>
      <c r="DI14" s="1">
        <v>429</v>
      </c>
      <c r="DJ14" s="1">
        <v>31</v>
      </c>
      <c r="DK14" s="1">
        <v>33.6</v>
      </c>
      <c r="DL14" s="1">
        <v>2.8</v>
      </c>
      <c r="DM14" s="1">
        <v>118</v>
      </c>
      <c r="DN14" s="1">
        <v>13</v>
      </c>
      <c r="DO14" s="1">
        <v>12.7</v>
      </c>
      <c r="DP14" s="1">
        <v>1.5</v>
      </c>
      <c r="DQ14" s="4">
        <v>35.918432452204783</v>
      </c>
      <c r="DR14" s="34">
        <v>443037.97468354431</v>
      </c>
      <c r="DS14" s="34">
        <v>453507.34094616643</v>
      </c>
      <c r="DT14" s="34">
        <v>345905.1724137931</v>
      </c>
      <c r="DU14" s="34">
        <v>275711.15973741794</v>
      </c>
      <c r="DV14" s="34">
        <v>124324.32432432433</v>
      </c>
      <c r="DW14" s="34">
        <v>68206.039076376546</v>
      </c>
      <c r="DX14" s="34">
        <v>38693.467336683418</v>
      </c>
      <c r="DY14" s="34">
        <v>20221.606648199446</v>
      </c>
      <c r="DZ14" s="34">
        <v>9349.5934959349597</v>
      </c>
      <c r="EA14" s="34">
        <v>4871.7948717948711</v>
      </c>
      <c r="EB14" s="34">
        <v>2681.25</v>
      </c>
      <c r="EC14" s="34">
        <v>1360.3238866396762</v>
      </c>
      <c r="ED14" s="34">
        <v>732.91925465838506</v>
      </c>
      <c r="EE14" s="34">
        <v>516.26016260162601</v>
      </c>
      <c r="EF14" s="35">
        <v>0.98339037056022516</v>
      </c>
      <c r="EG14" s="35">
        <v>5.5217391304347822E-3</v>
      </c>
      <c r="EH14" s="36">
        <v>1.4623655913978495</v>
      </c>
    </row>
    <row r="15" spans="1:138" x14ac:dyDescent="0.25">
      <c r="A15" s="2">
        <v>44547.798783888888</v>
      </c>
      <c r="B15" s="1" t="s">
        <v>155</v>
      </c>
      <c r="C15" s="1">
        <v>47155</v>
      </c>
      <c r="D15" s="1">
        <v>7581</v>
      </c>
      <c r="E15" s="1" t="s">
        <v>156</v>
      </c>
      <c r="F15" s="1" t="s">
        <v>116</v>
      </c>
      <c r="G15" s="1" t="s">
        <v>157</v>
      </c>
      <c r="H15" s="1" t="s">
        <v>117</v>
      </c>
      <c r="I15" s="27">
        <v>0.7992121527777778</v>
      </c>
      <c r="J15" s="4">
        <v>11.554</v>
      </c>
      <c r="K15" s="1" t="s">
        <v>155</v>
      </c>
      <c r="L15" s="4">
        <v>117</v>
      </c>
      <c r="M15" s="4">
        <v>9010</v>
      </c>
      <c r="N15" s="52">
        <v>2.5649999999999999</v>
      </c>
      <c r="O15" s="52">
        <v>0.11150197307671286</v>
      </c>
      <c r="P15" s="52">
        <v>0.03</v>
      </c>
      <c r="Q15" s="52">
        <v>1.2529964086141667E-3</v>
      </c>
      <c r="R15" s="52">
        <v>0.74670000000000003</v>
      </c>
      <c r="S15" s="53">
        <v>33.333329999999997</v>
      </c>
      <c r="T15" s="53">
        <v>1.3922180047821391</v>
      </c>
      <c r="U15" s="53">
        <v>0.60899999999999999</v>
      </c>
      <c r="V15" s="53">
        <v>2.091297205085877E-2</v>
      </c>
      <c r="W15" s="53">
        <v>0.30970132704923542</v>
      </c>
      <c r="X15" s="15">
        <v>2.5000000000000001E-3</v>
      </c>
      <c r="Y15" s="15">
        <v>1.2083045973594572E-4</v>
      </c>
      <c r="Z15" s="9">
        <v>38.660931316355629</v>
      </c>
      <c r="AA15" s="9">
        <v>7.3823688736453947</v>
      </c>
      <c r="AB15" s="7">
        <v>4.2067182073866428E-2</v>
      </c>
      <c r="AC15" s="1"/>
      <c r="AD15" s="4">
        <v>2.5649999999999999</v>
      </c>
      <c r="AE15" s="4">
        <v>9.9000000000000005E-2</v>
      </c>
      <c r="AF15" s="4">
        <v>0.03</v>
      </c>
      <c r="AG15" s="4">
        <v>1.1000000000000001E-3</v>
      </c>
      <c r="AH15" s="4">
        <v>0.74670000000000003</v>
      </c>
      <c r="AI15" s="4">
        <v>33.333329999999997</v>
      </c>
      <c r="AJ15" s="4">
        <v>1.2222219999999999</v>
      </c>
      <c r="AK15" s="4">
        <v>0.60899999999999999</v>
      </c>
      <c r="AL15" s="4">
        <v>1.7000000000000001E-2</v>
      </c>
      <c r="AM15" s="4">
        <v>0.33511999999999997</v>
      </c>
      <c r="AN15" s="4">
        <v>2.5000000000000001E-3</v>
      </c>
      <c r="AO15" s="4">
        <v>1.1E-4</v>
      </c>
      <c r="AP15" s="4"/>
      <c r="AQ15" s="4"/>
      <c r="AR15" s="4">
        <v>7.62E-3</v>
      </c>
      <c r="AS15" s="4">
        <v>1.7000000000000001E-4</v>
      </c>
      <c r="AT15" s="4">
        <f t="shared" si="0"/>
        <v>131.23359580052494</v>
      </c>
      <c r="AU15" s="4">
        <f t="shared" si="1"/>
        <v>23529.411764705881</v>
      </c>
      <c r="AV15" s="4">
        <v>1289</v>
      </c>
      <c r="AW15" s="4">
        <v>28</v>
      </c>
      <c r="AX15" s="4">
        <v>190.2</v>
      </c>
      <c r="AY15" s="4">
        <v>6.8</v>
      </c>
      <c r="AZ15" s="4">
        <v>50.5</v>
      </c>
      <c r="BA15" s="4">
        <v>2.2000000000000002</v>
      </c>
      <c r="BB15" s="4">
        <v>4526</v>
      </c>
      <c r="BC15" s="4">
        <v>40</v>
      </c>
      <c r="BD15" s="4">
        <v>0.91299999999999992</v>
      </c>
      <c r="BE15" s="4">
        <v>3.3000000000000002E-2</v>
      </c>
      <c r="BF15" s="4">
        <v>49.6</v>
      </c>
      <c r="BG15" s="4">
        <v>1.9</v>
      </c>
      <c r="BH15" s="4">
        <v>10252.709999999999</v>
      </c>
      <c r="BI15" s="4">
        <v>298.08</v>
      </c>
      <c r="BJ15" s="4">
        <v>874.36800000000005</v>
      </c>
      <c r="BK15" s="4">
        <v>25.460999999999999</v>
      </c>
      <c r="BL15" s="4">
        <v>1594.107</v>
      </c>
      <c r="BM15" s="4">
        <v>37.881</v>
      </c>
      <c r="BN15" s="4">
        <v>82.593000000000004</v>
      </c>
      <c r="BO15" s="4">
        <v>13.662000000000001</v>
      </c>
      <c r="BP15" s="4">
        <v>124.13533834586464</v>
      </c>
      <c r="BQ15" s="4">
        <v>20.848415808287736</v>
      </c>
      <c r="BR15" s="1" t="s">
        <v>156</v>
      </c>
      <c r="BS15" s="1" t="s">
        <v>118</v>
      </c>
      <c r="BT15" s="1" t="s">
        <v>157</v>
      </c>
      <c r="BU15" s="1" t="s">
        <v>117</v>
      </c>
      <c r="BV15" s="2">
        <v>0.7992121527777778</v>
      </c>
      <c r="BW15" s="1">
        <v>11.554</v>
      </c>
      <c r="BX15" s="1" t="s">
        <v>155</v>
      </c>
      <c r="BY15" s="3">
        <v>848000</v>
      </c>
      <c r="BZ15" s="3">
        <v>46000</v>
      </c>
      <c r="CA15" s="1">
        <v>117</v>
      </c>
      <c r="CB15" s="1">
        <v>6.4</v>
      </c>
      <c r="CC15" s="1">
        <v>9010</v>
      </c>
      <c r="CD15" s="1">
        <v>480</v>
      </c>
      <c r="CE15" s="1"/>
      <c r="CF15" s="1"/>
      <c r="CG15" s="3">
        <v>9400</v>
      </c>
      <c r="CH15" s="3">
        <v>1300</v>
      </c>
      <c r="CI15" s="1">
        <v>5510</v>
      </c>
      <c r="CJ15" s="1">
        <v>260</v>
      </c>
      <c r="CK15" s="1">
        <v>768</v>
      </c>
      <c r="CL15" s="1">
        <v>56</v>
      </c>
      <c r="CM15" s="1">
        <v>5890</v>
      </c>
      <c r="CN15" s="1">
        <v>360</v>
      </c>
      <c r="CO15" s="3">
        <v>131100</v>
      </c>
      <c r="CP15" s="3">
        <v>9200</v>
      </c>
      <c r="CQ15" s="3">
        <v>284000</v>
      </c>
      <c r="CR15" s="3">
        <v>19000</v>
      </c>
      <c r="CS15" s="3">
        <v>32600</v>
      </c>
      <c r="CT15" s="3">
        <v>2200</v>
      </c>
      <c r="CU15" s="3">
        <v>119800</v>
      </c>
      <c r="CV15" s="3">
        <v>8600</v>
      </c>
      <c r="CW15" s="1">
        <v>13810</v>
      </c>
      <c r="CX15" s="1">
        <v>990</v>
      </c>
      <c r="CY15" s="1">
        <v>4080</v>
      </c>
      <c r="CZ15" s="1">
        <v>330</v>
      </c>
      <c r="DA15" s="1">
        <v>6130</v>
      </c>
      <c r="DB15" s="1">
        <v>360</v>
      </c>
      <c r="DC15" s="1">
        <v>637</v>
      </c>
      <c r="DD15" s="1">
        <v>48</v>
      </c>
      <c r="DE15" s="1">
        <v>2000</v>
      </c>
      <c r="DF15" s="1">
        <v>150</v>
      </c>
      <c r="DG15" s="1">
        <v>245</v>
      </c>
      <c r="DH15" s="1">
        <v>21</v>
      </c>
      <c r="DI15" s="1">
        <v>432</v>
      </c>
      <c r="DJ15" s="1">
        <v>37</v>
      </c>
      <c r="DK15" s="1">
        <v>44.4</v>
      </c>
      <c r="DL15" s="1">
        <v>3.6</v>
      </c>
      <c r="DM15" s="1">
        <v>167</v>
      </c>
      <c r="DN15" s="1">
        <v>17</v>
      </c>
      <c r="DO15" s="1">
        <v>16.399999999999999</v>
      </c>
      <c r="DP15" s="1">
        <v>1.5</v>
      </c>
      <c r="DQ15" s="4">
        <v>38.660931316355629</v>
      </c>
      <c r="DR15" s="34">
        <v>553164.55696202535</v>
      </c>
      <c r="DS15" s="34">
        <v>463295.26916802611</v>
      </c>
      <c r="DT15" s="34">
        <v>351293.10344827588</v>
      </c>
      <c r="DU15" s="34">
        <v>262144.42013129103</v>
      </c>
      <c r="DV15" s="34">
        <v>93310.810810810814</v>
      </c>
      <c r="DW15" s="34">
        <v>72468.91651865009</v>
      </c>
      <c r="DX15" s="34">
        <v>30804.020100502512</v>
      </c>
      <c r="DY15" s="34">
        <v>17645.429362880885</v>
      </c>
      <c r="DZ15" s="34">
        <v>8130.0813008130081</v>
      </c>
      <c r="EA15" s="34">
        <v>4487.1794871794873</v>
      </c>
      <c r="EB15" s="34">
        <v>2700</v>
      </c>
      <c r="EC15" s="34">
        <v>1797.570850202429</v>
      </c>
      <c r="ED15" s="34">
        <v>1037.2670807453417</v>
      </c>
      <c r="EE15" s="34">
        <v>666.66666666666663</v>
      </c>
      <c r="EF15" s="35">
        <v>1.3517055207898949</v>
      </c>
      <c r="EG15" s="35">
        <v>8.199999999999999E-3</v>
      </c>
      <c r="EH15" s="36">
        <v>77.008547008547012</v>
      </c>
    </row>
    <row r="16" spans="1:138" x14ac:dyDescent="0.25">
      <c r="A16" s="2">
        <v>44547.796826377315</v>
      </c>
      <c r="B16" s="1" t="s">
        <v>158</v>
      </c>
      <c r="C16" s="1">
        <v>54706</v>
      </c>
      <c r="D16" s="1">
        <v>33430</v>
      </c>
      <c r="E16" s="1" t="s">
        <v>159</v>
      </c>
      <c r="F16" s="1" t="s">
        <v>116</v>
      </c>
      <c r="G16" s="1" t="s">
        <v>160</v>
      </c>
      <c r="H16" s="1" t="s">
        <v>117</v>
      </c>
      <c r="I16" s="27">
        <v>0.79725462962962956</v>
      </c>
      <c r="J16" s="4">
        <v>11.574</v>
      </c>
      <c r="K16" s="1" t="s">
        <v>158</v>
      </c>
      <c r="L16" s="4">
        <v>70.7</v>
      </c>
      <c r="M16" s="4">
        <v>2400</v>
      </c>
      <c r="N16" s="52">
        <v>3.22</v>
      </c>
      <c r="O16" s="52">
        <v>0.19117363835006124</v>
      </c>
      <c r="P16" s="52">
        <v>3.6900000000000002E-2</v>
      </c>
      <c r="Q16" s="52">
        <v>2.510905016124664E-3</v>
      </c>
      <c r="R16" s="52">
        <v>0.83113000000000004</v>
      </c>
      <c r="S16" s="53">
        <v>27.100269999999998</v>
      </c>
      <c r="T16" s="53">
        <v>1.8440703871572146</v>
      </c>
      <c r="U16" s="53">
        <v>0.627</v>
      </c>
      <c r="V16" s="53">
        <v>2.7078618871722387E-2</v>
      </c>
      <c r="W16" s="53">
        <v>0.5162636514633826</v>
      </c>
      <c r="X16" s="15">
        <v>3.6020000000000002E-3</v>
      </c>
      <c r="Y16" s="15">
        <v>1.1450223403934091E-4</v>
      </c>
      <c r="Z16" s="9">
        <v>41.476536875301079</v>
      </c>
      <c r="AA16" s="9">
        <v>11.036394283635747</v>
      </c>
      <c r="AB16" s="7">
        <v>5.1092901952306549E-2</v>
      </c>
      <c r="AC16" s="1"/>
      <c r="AD16" s="4">
        <v>3.22</v>
      </c>
      <c r="AE16" s="4">
        <v>0.18</v>
      </c>
      <c r="AF16" s="4">
        <v>3.6900000000000002E-2</v>
      </c>
      <c r="AG16" s="4">
        <v>2.3999999999999998E-3</v>
      </c>
      <c r="AH16" s="4">
        <v>0.83113000000000004</v>
      </c>
      <c r="AI16" s="4">
        <v>27.100269999999998</v>
      </c>
      <c r="AJ16" s="4">
        <v>1.7626189999999999</v>
      </c>
      <c r="AK16" s="4">
        <v>0.627</v>
      </c>
      <c r="AL16" s="4">
        <v>2.4E-2</v>
      </c>
      <c r="AM16" s="4">
        <v>0.62280999999999997</v>
      </c>
      <c r="AN16" s="4">
        <v>3.6020000000000002E-3</v>
      </c>
      <c r="AO16" s="4">
        <v>8.8999999999999995E-5</v>
      </c>
      <c r="AP16" s="4"/>
      <c r="AQ16" s="4"/>
      <c r="AR16" s="4">
        <v>1.4279999999999999E-2</v>
      </c>
      <c r="AS16" s="4">
        <v>3.2000000000000003E-4</v>
      </c>
      <c r="AT16" s="4">
        <f t="shared" si="0"/>
        <v>70.0280112044818</v>
      </c>
      <c r="AU16" s="4">
        <f t="shared" si="1"/>
        <v>12499.999999999998</v>
      </c>
      <c r="AV16" s="4">
        <v>1458</v>
      </c>
      <c r="AW16" s="4">
        <v>43</v>
      </c>
      <c r="AX16" s="4">
        <v>233</v>
      </c>
      <c r="AY16" s="4">
        <v>15</v>
      </c>
      <c r="AZ16" s="4">
        <v>72.7</v>
      </c>
      <c r="BA16" s="4">
        <v>1.8</v>
      </c>
      <c r="BB16" s="4">
        <v>4566</v>
      </c>
      <c r="BC16" s="4">
        <v>57</v>
      </c>
      <c r="BD16" s="4">
        <v>0.40500000000000003</v>
      </c>
      <c r="BE16" s="4">
        <v>2.5999999999999999E-2</v>
      </c>
      <c r="BF16" s="4">
        <v>9.85</v>
      </c>
      <c r="BG16" s="4">
        <v>0.65</v>
      </c>
      <c r="BH16" s="4">
        <v>2912.49</v>
      </c>
      <c r="BI16" s="4">
        <v>161.46</v>
      </c>
      <c r="BJ16" s="4">
        <v>473.202</v>
      </c>
      <c r="BK16" s="4">
        <v>21.113999999999997</v>
      </c>
      <c r="BL16" s="4">
        <v>844.56</v>
      </c>
      <c r="BM16" s="4">
        <v>48.438000000000002</v>
      </c>
      <c r="BN16" s="4">
        <v>49.68</v>
      </c>
      <c r="BO16" s="4">
        <v>8.6940000000000008</v>
      </c>
      <c r="BP16" s="4">
        <v>58.624999999999993</v>
      </c>
      <c r="BQ16" s="4">
        <v>10.761843494059232</v>
      </c>
      <c r="BR16" s="1" t="s">
        <v>159</v>
      </c>
      <c r="BS16" s="1" t="s">
        <v>118</v>
      </c>
      <c r="BT16" s="1" t="s">
        <v>160</v>
      </c>
      <c r="BU16" s="1" t="s">
        <v>117</v>
      </c>
      <c r="BV16" s="2">
        <v>0.79725462962962956</v>
      </c>
      <c r="BW16" s="1">
        <v>11.574</v>
      </c>
      <c r="BX16" s="1" t="s">
        <v>158</v>
      </c>
      <c r="BY16" s="3">
        <v>631000</v>
      </c>
      <c r="BZ16" s="3">
        <v>54000</v>
      </c>
      <c r="CA16" s="1">
        <v>70.7</v>
      </c>
      <c r="CB16" s="1">
        <v>5.3</v>
      </c>
      <c r="CC16" s="1">
        <v>2400</v>
      </c>
      <c r="CD16" s="1">
        <v>140</v>
      </c>
      <c r="CE16" s="1"/>
      <c r="CF16" s="1"/>
      <c r="CG16" s="3">
        <v>40700</v>
      </c>
      <c r="CH16" s="3">
        <v>8400</v>
      </c>
      <c r="CI16" s="1">
        <v>4910</v>
      </c>
      <c r="CJ16" s="1">
        <v>750</v>
      </c>
      <c r="CK16" s="1">
        <v>509</v>
      </c>
      <c r="CL16" s="1">
        <v>41</v>
      </c>
      <c r="CM16" s="1">
        <v>3890</v>
      </c>
      <c r="CN16" s="1">
        <v>380</v>
      </c>
      <c r="CO16" s="3">
        <v>111800</v>
      </c>
      <c r="CP16" s="3">
        <v>5000</v>
      </c>
      <c r="CQ16" s="3">
        <v>262000</v>
      </c>
      <c r="CR16" s="3">
        <v>17000</v>
      </c>
      <c r="CS16" s="3">
        <v>28600</v>
      </c>
      <c r="CT16" s="3">
        <v>2000</v>
      </c>
      <c r="CU16" s="3">
        <v>103200</v>
      </c>
      <c r="CV16" s="3">
        <v>6200</v>
      </c>
      <c r="CW16" s="1">
        <v>12070</v>
      </c>
      <c r="CX16" s="1">
        <v>800</v>
      </c>
      <c r="CY16" s="1">
        <v>2760</v>
      </c>
      <c r="CZ16" s="1">
        <v>230</v>
      </c>
      <c r="DA16" s="1">
        <v>4620</v>
      </c>
      <c r="DB16" s="1">
        <v>430</v>
      </c>
      <c r="DC16" s="1">
        <v>417</v>
      </c>
      <c r="DD16" s="1">
        <v>23</v>
      </c>
      <c r="DE16" s="1">
        <v>1355</v>
      </c>
      <c r="DF16" s="1">
        <v>93</v>
      </c>
      <c r="DG16" s="1">
        <v>147</v>
      </c>
      <c r="DH16" s="1">
        <v>14</v>
      </c>
      <c r="DI16" s="1">
        <v>278</v>
      </c>
      <c r="DJ16" s="1">
        <v>23</v>
      </c>
      <c r="DK16" s="1">
        <v>25.8</v>
      </c>
      <c r="DL16" s="1">
        <v>2.4</v>
      </c>
      <c r="DM16" s="1">
        <v>107</v>
      </c>
      <c r="DN16" s="1">
        <v>12</v>
      </c>
      <c r="DO16" s="1">
        <v>12.5</v>
      </c>
      <c r="DP16" s="1">
        <v>1.3</v>
      </c>
      <c r="DQ16" s="4">
        <v>41.476536875301079</v>
      </c>
      <c r="DR16" s="34">
        <v>471729.95780590718</v>
      </c>
      <c r="DS16" s="34">
        <v>427406.19902120717</v>
      </c>
      <c r="DT16" s="34">
        <v>308189.6551724138</v>
      </c>
      <c r="DU16" s="34">
        <v>225820.56892778992</v>
      </c>
      <c r="DV16" s="34">
        <v>81554.054054054053</v>
      </c>
      <c r="DW16" s="34">
        <v>49023.090586145649</v>
      </c>
      <c r="DX16" s="34">
        <v>23216.080402010048</v>
      </c>
      <c r="DY16" s="34">
        <v>11551.246537396122</v>
      </c>
      <c r="DZ16" s="34">
        <v>5508.1300813008129</v>
      </c>
      <c r="EA16" s="34">
        <v>2692.3076923076924</v>
      </c>
      <c r="EB16" s="34">
        <v>1737.5</v>
      </c>
      <c r="EC16" s="34">
        <v>1044.5344129554655</v>
      </c>
      <c r="ED16" s="34">
        <v>664.5962732919254</v>
      </c>
      <c r="EE16" s="34">
        <v>508.130081300813</v>
      </c>
      <c r="EF16" s="35">
        <v>1.1266355743623053</v>
      </c>
      <c r="EG16" s="35">
        <v>9.2250922509225092E-3</v>
      </c>
      <c r="EH16" s="36">
        <v>33.946251768033946</v>
      </c>
    </row>
    <row r="17" spans="1:138" x14ac:dyDescent="0.25">
      <c r="A17" s="2">
        <v>44547.79781527778</v>
      </c>
      <c r="B17" s="1" t="s">
        <v>161</v>
      </c>
      <c r="C17" s="1">
        <v>49158</v>
      </c>
      <c r="D17" s="1">
        <v>14552</v>
      </c>
      <c r="E17" s="1" t="s">
        <v>162</v>
      </c>
      <c r="F17" s="1" t="s">
        <v>116</v>
      </c>
      <c r="G17" s="1" t="s">
        <v>163</v>
      </c>
      <c r="H17" s="1" t="s">
        <v>117</v>
      </c>
      <c r="I17" s="27">
        <v>0.79824351851851849</v>
      </c>
      <c r="J17" s="4">
        <v>11.538</v>
      </c>
      <c r="K17" s="1" t="s">
        <v>161</v>
      </c>
      <c r="L17" s="4">
        <v>124.9</v>
      </c>
      <c r="M17" s="4">
        <v>4120</v>
      </c>
      <c r="N17" s="52">
        <v>1.0620000000000001</v>
      </c>
      <c r="O17" s="52">
        <v>6.7432466957690354E-2</v>
      </c>
      <c r="P17" s="52">
        <v>1.8589999999999999E-2</v>
      </c>
      <c r="Q17" s="52">
        <v>5.992789333857815E-4</v>
      </c>
      <c r="R17" s="52">
        <v>0.62565000000000004</v>
      </c>
      <c r="S17" s="53">
        <v>53.792360000000002</v>
      </c>
      <c r="T17" s="53">
        <v>1.7340847492982687</v>
      </c>
      <c r="U17" s="53">
        <v>0.41199999999999998</v>
      </c>
      <c r="V17" s="53">
        <v>1.9796403713806202E-2</v>
      </c>
      <c r="W17" s="53">
        <v>-0.49057497763711078</v>
      </c>
      <c r="X17" s="15">
        <v>2.725E-3</v>
      </c>
      <c r="Y17" s="15">
        <v>1.1126207799605398E-4</v>
      </c>
      <c r="Z17" s="9">
        <v>57.375197310316977</v>
      </c>
      <c r="AA17" s="9">
        <v>4.2093087439499488</v>
      </c>
      <c r="AB17" s="7">
        <v>3.0034090218304794E-2</v>
      </c>
      <c r="AC17" s="1"/>
      <c r="AD17" s="4">
        <v>1.0620000000000001</v>
      </c>
      <c r="AE17" s="4">
        <v>6.4000000000000001E-2</v>
      </c>
      <c r="AF17" s="4">
        <v>1.8589999999999999E-2</v>
      </c>
      <c r="AG17" s="4">
        <v>4.6999999999999999E-4</v>
      </c>
      <c r="AH17" s="4">
        <v>0.62565000000000004</v>
      </c>
      <c r="AI17" s="4">
        <v>53.792360000000002</v>
      </c>
      <c r="AJ17" s="4">
        <v>1.360001</v>
      </c>
      <c r="AK17" s="4">
        <v>0.41199999999999998</v>
      </c>
      <c r="AL17" s="4">
        <v>1.7999999999999999E-2</v>
      </c>
      <c r="AM17" s="4">
        <v>-0.15451999999999999</v>
      </c>
      <c r="AN17" s="4">
        <v>2.725E-3</v>
      </c>
      <c r="AO17" s="4">
        <v>9.7E-5</v>
      </c>
      <c r="AP17" s="4"/>
      <c r="AQ17" s="4"/>
      <c r="AR17" s="4">
        <v>9.8799999999999999E-3</v>
      </c>
      <c r="AS17" s="4">
        <v>2.5000000000000001E-4</v>
      </c>
      <c r="AT17" s="4">
        <f t="shared" si="0"/>
        <v>101.21457489878543</v>
      </c>
      <c r="AU17" s="4">
        <f t="shared" si="1"/>
        <v>16000</v>
      </c>
      <c r="AV17" s="4">
        <v>732</v>
      </c>
      <c r="AW17" s="4">
        <v>31</v>
      </c>
      <c r="AX17" s="4">
        <v>118.7</v>
      </c>
      <c r="AY17" s="4">
        <v>3</v>
      </c>
      <c r="AZ17" s="4">
        <v>55</v>
      </c>
      <c r="BA17" s="4">
        <v>2</v>
      </c>
      <c r="BB17" s="4">
        <v>3943</v>
      </c>
      <c r="BC17" s="4">
        <v>67</v>
      </c>
      <c r="BD17" s="4">
        <v>1.1100000000000001</v>
      </c>
      <c r="BE17" s="4">
        <v>7.3999999999999996E-2</v>
      </c>
      <c r="BF17" s="4">
        <v>25.5</v>
      </c>
      <c r="BG17" s="4">
        <v>0.65</v>
      </c>
      <c r="BH17" s="4">
        <v>5874.66</v>
      </c>
      <c r="BI17" s="4">
        <v>254.61</v>
      </c>
      <c r="BJ17" s="4">
        <v>432.83700000000005</v>
      </c>
      <c r="BK17" s="4">
        <v>21.734999999999999</v>
      </c>
      <c r="BL17" s="4">
        <v>1161.27</v>
      </c>
      <c r="BM17" s="4">
        <v>68.31</v>
      </c>
      <c r="BN17" s="4">
        <v>34.155000000000001</v>
      </c>
      <c r="BO17" s="4">
        <v>12.42</v>
      </c>
      <c r="BP17" s="4">
        <v>172</v>
      </c>
      <c r="BQ17" s="4">
        <v>62.98812691477184</v>
      </c>
      <c r="BR17" s="1" t="s">
        <v>162</v>
      </c>
      <c r="BS17" s="1" t="s">
        <v>118</v>
      </c>
      <c r="BT17" s="1" t="s">
        <v>163</v>
      </c>
      <c r="BU17" s="1" t="s">
        <v>117</v>
      </c>
      <c r="BV17" s="2">
        <v>0.79824351851851849</v>
      </c>
      <c r="BW17" s="1">
        <v>11.538</v>
      </c>
      <c r="BX17" s="1" t="s">
        <v>161</v>
      </c>
      <c r="BY17" s="3">
        <v>958000</v>
      </c>
      <c r="BZ17" s="3">
        <v>70000</v>
      </c>
      <c r="CA17" s="1">
        <v>124.9</v>
      </c>
      <c r="CB17" s="1">
        <v>6.6</v>
      </c>
      <c r="CC17" s="1">
        <v>4120</v>
      </c>
      <c r="CD17" s="1">
        <v>290</v>
      </c>
      <c r="CE17" s="1"/>
      <c r="CF17" s="1"/>
      <c r="CG17" s="3">
        <v>6100</v>
      </c>
      <c r="CH17" s="3">
        <v>1600</v>
      </c>
      <c r="CI17" s="1">
        <v>3100</v>
      </c>
      <c r="CJ17" s="1">
        <v>240</v>
      </c>
      <c r="CK17" s="1">
        <v>421</v>
      </c>
      <c r="CL17" s="1">
        <v>30</v>
      </c>
      <c r="CM17" s="1">
        <v>4060</v>
      </c>
      <c r="CN17" s="1">
        <v>280</v>
      </c>
      <c r="CO17" s="3">
        <v>117200</v>
      </c>
      <c r="CP17" s="3">
        <v>7100</v>
      </c>
      <c r="CQ17" s="3">
        <v>277000</v>
      </c>
      <c r="CR17" s="3">
        <v>18000</v>
      </c>
      <c r="CS17" s="3">
        <v>30100</v>
      </c>
      <c r="CT17" s="3">
        <v>2300</v>
      </c>
      <c r="CU17" s="3">
        <v>105600</v>
      </c>
      <c r="CV17" s="3">
        <v>7000</v>
      </c>
      <c r="CW17" s="1">
        <v>12090</v>
      </c>
      <c r="CX17" s="1">
        <v>910</v>
      </c>
      <c r="CY17" s="1">
        <v>2940</v>
      </c>
      <c r="CZ17" s="1">
        <v>270</v>
      </c>
      <c r="DA17" s="1">
        <v>5550</v>
      </c>
      <c r="DB17" s="1">
        <v>420</v>
      </c>
      <c r="DC17" s="1">
        <v>484</v>
      </c>
      <c r="DD17" s="1">
        <v>27</v>
      </c>
      <c r="DE17" s="1">
        <v>1430</v>
      </c>
      <c r="DF17" s="1">
        <v>100</v>
      </c>
      <c r="DG17" s="1">
        <v>165</v>
      </c>
      <c r="DH17" s="1">
        <v>14</v>
      </c>
      <c r="DI17" s="1">
        <v>279</v>
      </c>
      <c r="DJ17" s="1">
        <v>21</v>
      </c>
      <c r="DK17" s="1">
        <v>21</v>
      </c>
      <c r="DL17" s="1">
        <v>2.4</v>
      </c>
      <c r="DM17" s="1">
        <v>70.5</v>
      </c>
      <c r="DN17" s="1">
        <v>6.3</v>
      </c>
      <c r="DO17" s="1">
        <v>7.3</v>
      </c>
      <c r="DP17" s="1">
        <v>1.1000000000000001</v>
      </c>
      <c r="DQ17" s="4">
        <v>57.375197310316977</v>
      </c>
      <c r="DR17" s="34">
        <v>494514.76793248946</v>
      </c>
      <c r="DS17" s="34">
        <v>451876.01957585645</v>
      </c>
      <c r="DT17" s="34">
        <v>324353.44827586209</v>
      </c>
      <c r="DU17" s="34">
        <v>231072.21006564551</v>
      </c>
      <c r="DV17" s="34">
        <v>81689.189189189186</v>
      </c>
      <c r="DW17" s="34">
        <v>52220.248667850799</v>
      </c>
      <c r="DX17" s="34">
        <v>27889.447236180902</v>
      </c>
      <c r="DY17" s="34">
        <v>13407.202216066482</v>
      </c>
      <c r="DZ17" s="34">
        <v>5813.0081300813008</v>
      </c>
      <c r="EA17" s="34">
        <v>3021.9780219780218</v>
      </c>
      <c r="EB17" s="34">
        <v>1743.75</v>
      </c>
      <c r="EC17" s="34">
        <v>850.20242914979758</v>
      </c>
      <c r="ED17" s="34">
        <v>437.88819875776397</v>
      </c>
      <c r="EE17" s="34">
        <v>296.7479674796748</v>
      </c>
      <c r="EF17" s="35">
        <v>1.0940487882989449</v>
      </c>
      <c r="EG17" s="35">
        <v>5.1048951048951047E-3</v>
      </c>
      <c r="EH17" s="36">
        <v>32.986389111289029</v>
      </c>
    </row>
    <row r="18" spans="1:138" x14ac:dyDescent="0.25">
      <c r="A18" s="2">
        <v>44547.797342766207</v>
      </c>
      <c r="B18" s="1" t="s">
        <v>164</v>
      </c>
      <c r="C18" s="1">
        <v>49162</v>
      </c>
      <c r="D18" s="1">
        <v>14543</v>
      </c>
      <c r="E18" s="1" t="s">
        <v>165</v>
      </c>
      <c r="F18" s="1" t="s">
        <v>116</v>
      </c>
      <c r="G18" s="1" t="s">
        <v>166</v>
      </c>
      <c r="H18" s="1" t="s">
        <v>117</v>
      </c>
      <c r="I18" s="27">
        <v>0.79777094907407398</v>
      </c>
      <c r="J18" s="4">
        <v>11.563000000000001</v>
      </c>
      <c r="K18" s="1" t="s">
        <v>164</v>
      </c>
      <c r="L18" s="4">
        <v>126.4</v>
      </c>
      <c r="M18" s="4">
        <v>4160</v>
      </c>
      <c r="N18" s="52">
        <v>1.452</v>
      </c>
      <c r="O18" s="52">
        <v>7.7635826781196834E-2</v>
      </c>
      <c r="P18" s="52">
        <v>2.3E-2</v>
      </c>
      <c r="Q18" s="52">
        <v>1.2851459061133876E-3</v>
      </c>
      <c r="R18" s="52">
        <v>0.40283000000000002</v>
      </c>
      <c r="S18" s="53">
        <v>43.478259999999999</v>
      </c>
      <c r="T18" s="53">
        <v>2.4293873381599815</v>
      </c>
      <c r="U18" s="53">
        <v>0.45300000000000001</v>
      </c>
      <c r="V18" s="53">
        <v>2.7533317998381521E-2</v>
      </c>
      <c r="W18" s="53">
        <v>0.59399508691892589</v>
      </c>
      <c r="X18" s="15">
        <v>2.96E-3</v>
      </c>
      <c r="Y18" s="15">
        <v>1.2491853345280676E-4</v>
      </c>
      <c r="Z18" s="9">
        <v>62.359874416021391</v>
      </c>
      <c r="AA18" s="9">
        <v>7.1501336332340255</v>
      </c>
      <c r="AB18" s="7">
        <v>3.5796095727488153E-2</v>
      </c>
      <c r="AC18" s="1"/>
      <c r="AD18" s="4">
        <v>1.452</v>
      </c>
      <c r="AE18" s="4">
        <v>7.1999999999999995E-2</v>
      </c>
      <c r="AF18" s="4">
        <v>2.3E-2</v>
      </c>
      <c r="AG18" s="4">
        <v>1.1999999999999999E-3</v>
      </c>
      <c r="AH18" s="4">
        <v>0.40283000000000002</v>
      </c>
      <c r="AI18" s="4">
        <v>43.478259999999999</v>
      </c>
      <c r="AJ18" s="4">
        <v>2.2684310000000001</v>
      </c>
      <c r="AK18" s="4">
        <v>0.45300000000000001</v>
      </c>
      <c r="AL18" s="4">
        <v>2.5999999999999999E-2</v>
      </c>
      <c r="AM18" s="4">
        <v>0.46971000000000002</v>
      </c>
      <c r="AN18" s="4">
        <v>2.96E-3</v>
      </c>
      <c r="AO18" s="4">
        <v>1.1E-4</v>
      </c>
      <c r="AP18" s="4"/>
      <c r="AQ18" s="4"/>
      <c r="AR18" s="4">
        <v>1.1379999999999999E-2</v>
      </c>
      <c r="AS18" s="4">
        <v>3.4000000000000002E-4</v>
      </c>
      <c r="AT18" s="4">
        <f t="shared" si="0"/>
        <v>87.873462214411248</v>
      </c>
      <c r="AU18" s="4">
        <f t="shared" si="1"/>
        <v>11764.705882352941</v>
      </c>
      <c r="AV18" s="4">
        <v>908</v>
      </c>
      <c r="AW18" s="4">
        <v>30</v>
      </c>
      <c r="AX18" s="4">
        <v>146.6</v>
      </c>
      <c r="AY18" s="4">
        <v>7.8</v>
      </c>
      <c r="AZ18" s="4">
        <v>59.8</v>
      </c>
      <c r="BA18" s="4">
        <v>2.2000000000000002</v>
      </c>
      <c r="BB18" s="4">
        <v>4101</v>
      </c>
      <c r="BC18" s="4">
        <v>79</v>
      </c>
      <c r="BD18" s="4">
        <v>1.105</v>
      </c>
      <c r="BE18" s="4">
        <v>4.1000000000000002E-2</v>
      </c>
      <c r="BF18" s="4">
        <v>26</v>
      </c>
      <c r="BG18" s="4">
        <v>1.4</v>
      </c>
      <c r="BH18" s="4">
        <v>6365.25</v>
      </c>
      <c r="BI18" s="4">
        <v>422.28</v>
      </c>
      <c r="BJ18" s="4">
        <v>560.76300000000003</v>
      </c>
      <c r="BK18" s="4">
        <v>23.598000000000003</v>
      </c>
      <c r="BL18" s="4">
        <v>1453.14</v>
      </c>
      <c r="BM18" s="4">
        <v>86.94</v>
      </c>
      <c r="BN18" s="4">
        <v>45.954000000000001</v>
      </c>
      <c r="BO18" s="4">
        <v>8.0729999999999986</v>
      </c>
      <c r="BP18" s="4">
        <v>138.51351351351352</v>
      </c>
      <c r="BQ18" s="4">
        <v>26.010733052422925</v>
      </c>
      <c r="BR18" s="1" t="s">
        <v>165</v>
      </c>
      <c r="BS18" s="1" t="s">
        <v>118</v>
      </c>
      <c r="BT18" s="1" t="s">
        <v>166</v>
      </c>
      <c r="BU18" s="1" t="s">
        <v>117</v>
      </c>
      <c r="BV18" s="2">
        <v>0.79777094907407398</v>
      </c>
      <c r="BW18" s="1">
        <v>11.563000000000001</v>
      </c>
      <c r="BX18" s="1" t="s">
        <v>164</v>
      </c>
      <c r="BY18" s="3">
        <v>934000</v>
      </c>
      <c r="BZ18" s="3">
        <v>59000</v>
      </c>
      <c r="CA18" s="1">
        <v>126.4</v>
      </c>
      <c r="CB18" s="1">
        <v>5.6</v>
      </c>
      <c r="CC18" s="1">
        <v>4160</v>
      </c>
      <c r="CD18" s="1">
        <v>230</v>
      </c>
      <c r="CE18" s="1"/>
      <c r="CF18" s="1"/>
      <c r="CG18" s="3">
        <v>5900</v>
      </c>
      <c r="CH18" s="3">
        <v>1800</v>
      </c>
      <c r="CI18" s="1">
        <v>3170</v>
      </c>
      <c r="CJ18" s="1">
        <v>260</v>
      </c>
      <c r="CK18" s="1">
        <v>438</v>
      </c>
      <c r="CL18" s="1">
        <v>34</v>
      </c>
      <c r="CM18" s="1">
        <v>4140</v>
      </c>
      <c r="CN18" s="1">
        <v>270</v>
      </c>
      <c r="CO18" s="3">
        <v>118500</v>
      </c>
      <c r="CP18" s="3">
        <v>9300</v>
      </c>
      <c r="CQ18" s="3">
        <v>290000</v>
      </c>
      <c r="CR18" s="3">
        <v>19000</v>
      </c>
      <c r="CS18" s="3">
        <v>30800</v>
      </c>
      <c r="CT18" s="3">
        <v>2700</v>
      </c>
      <c r="CU18" s="3">
        <v>112000</v>
      </c>
      <c r="CV18" s="3">
        <v>6400</v>
      </c>
      <c r="CW18" s="3">
        <v>12600</v>
      </c>
      <c r="CX18" s="3">
        <v>1000</v>
      </c>
      <c r="CY18" s="1">
        <v>2960</v>
      </c>
      <c r="CZ18" s="1">
        <v>210</v>
      </c>
      <c r="DA18" s="1">
        <v>5270</v>
      </c>
      <c r="DB18" s="1">
        <v>380</v>
      </c>
      <c r="DC18" s="1">
        <v>461</v>
      </c>
      <c r="DD18" s="1">
        <v>30</v>
      </c>
      <c r="DE18" s="1">
        <v>1490</v>
      </c>
      <c r="DF18" s="1">
        <v>110</v>
      </c>
      <c r="DG18" s="1">
        <v>172</v>
      </c>
      <c r="DH18" s="1">
        <v>17</v>
      </c>
      <c r="DI18" s="1">
        <v>266</v>
      </c>
      <c r="DJ18" s="1">
        <v>23</v>
      </c>
      <c r="DK18" s="1">
        <v>23.7</v>
      </c>
      <c r="DL18" s="1">
        <v>2</v>
      </c>
      <c r="DM18" s="1">
        <v>71.3</v>
      </c>
      <c r="DN18" s="1">
        <v>7.5</v>
      </c>
      <c r="DO18" s="1">
        <v>7.4</v>
      </c>
      <c r="DP18" s="1">
        <v>1.3</v>
      </c>
      <c r="DQ18" s="4">
        <v>62.359874416021391</v>
      </c>
      <c r="DR18" s="34">
        <v>500000</v>
      </c>
      <c r="DS18" s="34">
        <v>473083.19738988584</v>
      </c>
      <c r="DT18" s="34">
        <v>331896.55172413797</v>
      </c>
      <c r="DU18" s="34">
        <v>245076.58643326038</v>
      </c>
      <c r="DV18" s="34">
        <v>85135.135135135133</v>
      </c>
      <c r="DW18" s="34">
        <v>52575.488454706923</v>
      </c>
      <c r="DX18" s="34">
        <v>26482.412060301507</v>
      </c>
      <c r="DY18" s="34">
        <v>12770.083102493074</v>
      </c>
      <c r="DZ18" s="34">
        <v>6056.9105691056911</v>
      </c>
      <c r="EA18" s="34">
        <v>3150.1831501831502</v>
      </c>
      <c r="EB18" s="34">
        <v>1662.5</v>
      </c>
      <c r="EC18" s="34">
        <v>959.51417004048585</v>
      </c>
      <c r="ED18" s="34">
        <v>442.85714285714283</v>
      </c>
      <c r="EE18" s="34">
        <v>300.8130081300813</v>
      </c>
      <c r="EF18" s="35">
        <v>1.1072613276219554</v>
      </c>
      <c r="EG18" s="35">
        <v>4.9664429530201348E-3</v>
      </c>
      <c r="EH18" s="36">
        <v>32.911392405063289</v>
      </c>
    </row>
    <row r="19" spans="1:138" x14ac:dyDescent="0.25">
      <c r="A19" s="2">
        <v>44547.798290925923</v>
      </c>
      <c r="B19" s="1" t="s">
        <v>167</v>
      </c>
      <c r="C19" s="1">
        <v>49165</v>
      </c>
      <c r="D19" s="1">
        <v>14456</v>
      </c>
      <c r="E19" s="1" t="s">
        <v>168</v>
      </c>
      <c r="F19" s="1" t="s">
        <v>116</v>
      </c>
      <c r="G19" s="1" t="s">
        <v>169</v>
      </c>
      <c r="H19" s="1" t="s">
        <v>117</v>
      </c>
      <c r="I19" s="27">
        <v>0.798719212962963</v>
      </c>
      <c r="J19" s="4">
        <v>11.526999999999999</v>
      </c>
      <c r="K19" s="1" t="s">
        <v>167</v>
      </c>
      <c r="L19" s="4">
        <v>95.3</v>
      </c>
      <c r="M19" s="4">
        <v>7760</v>
      </c>
      <c r="N19" s="52">
        <v>2.0190000000000001</v>
      </c>
      <c r="O19" s="52">
        <v>0.10047160992041483</v>
      </c>
      <c r="P19" s="52">
        <v>3.04E-2</v>
      </c>
      <c r="Q19" s="52">
        <v>1.3452375254950331E-3</v>
      </c>
      <c r="R19" s="52">
        <v>0.72174000000000005</v>
      </c>
      <c r="S19" s="53">
        <v>32.894739999999999</v>
      </c>
      <c r="T19" s="53">
        <v>1.4556323335386034</v>
      </c>
      <c r="U19" s="53">
        <v>0.48799999999999999</v>
      </c>
      <c r="V19" s="53">
        <v>2.0475780815392607E-2</v>
      </c>
      <c r="W19" s="53">
        <v>0.28926248548224587</v>
      </c>
      <c r="X19" s="15">
        <v>2.6199999999999999E-3</v>
      </c>
      <c r="Y19" s="15">
        <v>1.309418191411743E-4</v>
      </c>
      <c r="Z19" s="9">
        <v>72.673256009709462</v>
      </c>
      <c r="AA19" s="9">
        <v>7.3695754875032442</v>
      </c>
      <c r="AB19" s="7">
        <v>4.5905946442348862E-2</v>
      </c>
      <c r="AC19" s="1"/>
      <c r="AD19" s="4">
        <v>2.0190000000000001</v>
      </c>
      <c r="AE19" s="4">
        <v>9.1999999999999998E-2</v>
      </c>
      <c r="AF19" s="4">
        <v>3.04E-2</v>
      </c>
      <c r="AG19" s="4">
        <v>1.1999999999999999E-3</v>
      </c>
      <c r="AH19" s="4">
        <v>0.72174000000000005</v>
      </c>
      <c r="AI19" s="4">
        <v>32.894739999999999</v>
      </c>
      <c r="AJ19" s="4">
        <v>1.298476</v>
      </c>
      <c r="AK19" s="4">
        <v>0.48799999999999999</v>
      </c>
      <c r="AL19" s="4">
        <v>1.7999999999999999E-2</v>
      </c>
      <c r="AM19" s="4">
        <v>4.0280000000000003E-2</v>
      </c>
      <c r="AN19" s="4">
        <v>2.6199999999999999E-3</v>
      </c>
      <c r="AO19" s="4">
        <v>1.2E-4</v>
      </c>
      <c r="AP19" s="4"/>
      <c r="AQ19" s="4"/>
      <c r="AR19" s="4">
        <v>6.9300000000000004E-3</v>
      </c>
      <c r="AS19" s="4">
        <v>2.4000000000000001E-4</v>
      </c>
      <c r="AT19" s="4">
        <f t="shared" si="0"/>
        <v>144.3001443001443</v>
      </c>
      <c r="AU19" s="4">
        <f t="shared" si="1"/>
        <v>16666.666666666668</v>
      </c>
      <c r="AV19" s="4">
        <v>1127</v>
      </c>
      <c r="AW19" s="4">
        <v>33</v>
      </c>
      <c r="AX19" s="4">
        <v>192.8</v>
      </c>
      <c r="AY19" s="4">
        <v>7.4</v>
      </c>
      <c r="AZ19" s="4">
        <v>52.8</v>
      </c>
      <c r="BA19" s="4">
        <v>2.4</v>
      </c>
      <c r="BB19" s="4">
        <v>4198</v>
      </c>
      <c r="BC19" s="4">
        <v>54</v>
      </c>
      <c r="BD19" s="4">
        <v>0.76400000000000001</v>
      </c>
      <c r="BE19" s="4">
        <v>4.4999999999999998E-2</v>
      </c>
      <c r="BF19" s="4">
        <v>43.7</v>
      </c>
      <c r="BG19" s="4">
        <v>2</v>
      </c>
      <c r="BH19" s="4">
        <v>9414.36</v>
      </c>
      <c r="BI19" s="4">
        <v>552.69000000000005</v>
      </c>
      <c r="BJ19" s="4">
        <v>557.65800000000002</v>
      </c>
      <c r="BK19" s="4">
        <v>19.872</v>
      </c>
      <c r="BL19" s="4">
        <v>1304.0999999999999</v>
      </c>
      <c r="BM19" s="4">
        <v>68.31</v>
      </c>
      <c r="BN19" s="4">
        <v>49.058999999999997</v>
      </c>
      <c r="BO19" s="4">
        <v>8.0729999999999986</v>
      </c>
      <c r="BP19" s="4">
        <v>191.8987341772152</v>
      </c>
      <c r="BQ19" s="4">
        <v>33.527691100593223</v>
      </c>
      <c r="BR19" s="1" t="s">
        <v>168</v>
      </c>
      <c r="BS19" s="1" t="s">
        <v>118</v>
      </c>
      <c r="BT19" s="1" t="s">
        <v>169</v>
      </c>
      <c r="BU19" s="1" t="s">
        <v>117</v>
      </c>
      <c r="BV19" s="2">
        <v>0.798719212962963</v>
      </c>
      <c r="BW19" s="1">
        <v>11.526999999999999</v>
      </c>
      <c r="BX19" s="1" t="s">
        <v>167</v>
      </c>
      <c r="BY19" s="3">
        <v>857000</v>
      </c>
      <c r="BZ19" s="3">
        <v>40000</v>
      </c>
      <c r="CA19" s="1">
        <v>95.3</v>
      </c>
      <c r="CB19" s="1">
        <v>4.5</v>
      </c>
      <c r="CC19" s="1">
        <v>7760</v>
      </c>
      <c r="CD19" s="1">
        <v>330</v>
      </c>
      <c r="CE19" s="1"/>
      <c r="CF19" s="1"/>
      <c r="CG19" s="3">
        <v>10900</v>
      </c>
      <c r="CH19" s="3">
        <v>1900</v>
      </c>
      <c r="CI19" s="1">
        <v>4280</v>
      </c>
      <c r="CJ19" s="1">
        <v>510</v>
      </c>
      <c r="CK19" s="1">
        <v>500</v>
      </c>
      <c r="CL19" s="1">
        <v>34</v>
      </c>
      <c r="CM19" s="1">
        <v>3180</v>
      </c>
      <c r="CN19" s="1">
        <v>240</v>
      </c>
      <c r="CO19" s="3">
        <v>121900</v>
      </c>
      <c r="CP19" s="3">
        <v>7400</v>
      </c>
      <c r="CQ19" s="3">
        <v>281000</v>
      </c>
      <c r="CR19" s="3">
        <v>17000</v>
      </c>
      <c r="CS19" s="3">
        <v>32900</v>
      </c>
      <c r="CT19" s="3">
        <v>2800</v>
      </c>
      <c r="CU19" s="3">
        <v>109100</v>
      </c>
      <c r="CV19" s="3">
        <v>7200</v>
      </c>
      <c r="CW19" s="1">
        <v>11650</v>
      </c>
      <c r="CX19" s="1">
        <v>830</v>
      </c>
      <c r="CY19" s="1">
        <v>2400</v>
      </c>
      <c r="CZ19" s="1">
        <v>130</v>
      </c>
      <c r="DA19" s="1">
        <v>4940</v>
      </c>
      <c r="DB19" s="1">
        <v>410</v>
      </c>
      <c r="DC19" s="1">
        <v>437</v>
      </c>
      <c r="DD19" s="1">
        <v>26</v>
      </c>
      <c r="DE19" s="1">
        <v>1251</v>
      </c>
      <c r="DF19" s="1">
        <v>73</v>
      </c>
      <c r="DG19" s="1">
        <v>142</v>
      </c>
      <c r="DH19" s="1">
        <v>10</v>
      </c>
      <c r="DI19" s="1">
        <v>222</v>
      </c>
      <c r="DJ19" s="1">
        <v>20</v>
      </c>
      <c r="DK19" s="1">
        <v>14.3</v>
      </c>
      <c r="DL19" s="1">
        <v>1.4</v>
      </c>
      <c r="DM19" s="1">
        <v>47</v>
      </c>
      <c r="DN19" s="1">
        <v>5.8</v>
      </c>
      <c r="DO19" s="1">
        <v>4.0999999999999996</v>
      </c>
      <c r="DP19" s="1">
        <v>0.66</v>
      </c>
      <c r="DQ19" s="4">
        <v>72.673256009709462</v>
      </c>
      <c r="DR19" s="34">
        <v>514345.99156118144</v>
      </c>
      <c r="DS19" s="34">
        <v>458401.30505709624</v>
      </c>
      <c r="DT19" s="34">
        <v>354525.86206896557</v>
      </c>
      <c r="DU19" s="34">
        <v>238730.85339168488</v>
      </c>
      <c r="DV19" s="34">
        <v>78716.216216216213</v>
      </c>
      <c r="DW19" s="34">
        <v>42628.774422735347</v>
      </c>
      <c r="DX19" s="34">
        <v>24824.120603015075</v>
      </c>
      <c r="DY19" s="34">
        <v>12105.263157894737</v>
      </c>
      <c r="DZ19" s="34">
        <v>5085.3658536585363</v>
      </c>
      <c r="EA19" s="34">
        <v>2600.7326007326005</v>
      </c>
      <c r="EB19" s="34">
        <v>1387.5</v>
      </c>
      <c r="EC19" s="34">
        <v>578.94736842105272</v>
      </c>
      <c r="ED19" s="34">
        <v>291.9254658385093</v>
      </c>
      <c r="EE19" s="34">
        <v>166.66666666666666</v>
      </c>
      <c r="EF19" s="35">
        <v>0.96434804774591476</v>
      </c>
      <c r="EG19" s="35">
        <v>3.2773780975219823E-3</v>
      </c>
      <c r="EH19" s="36">
        <v>81.427072402938094</v>
      </c>
    </row>
    <row r="20" spans="1:138" x14ac:dyDescent="0.25">
      <c r="A20" s="37">
        <v>44547.792966550929</v>
      </c>
      <c r="B20" s="38" t="s">
        <v>170</v>
      </c>
      <c r="C20" s="38">
        <v>50862</v>
      </c>
      <c r="D20" s="38">
        <v>40048</v>
      </c>
      <c r="E20" s="38" t="s">
        <v>171</v>
      </c>
      <c r="F20" s="38" t="s">
        <v>116</v>
      </c>
      <c r="G20" s="38" t="s">
        <v>172</v>
      </c>
      <c r="H20" s="38" t="s">
        <v>117</v>
      </c>
      <c r="I20" s="39">
        <v>0.7933947916666666</v>
      </c>
      <c r="J20" s="40">
        <v>11.632999999999999</v>
      </c>
      <c r="K20" s="38" t="s">
        <v>170</v>
      </c>
      <c r="L20" s="40" t="s">
        <v>119</v>
      </c>
      <c r="M20" s="40" t="s">
        <v>119</v>
      </c>
      <c r="N20" s="41" t="s">
        <v>119</v>
      </c>
      <c r="O20" s="41" t="e">
        <v>#VALUE!</v>
      </c>
      <c r="P20" s="42" t="s">
        <v>119</v>
      </c>
      <c r="Q20" s="42" t="e">
        <v>#VALUE!</v>
      </c>
      <c r="R20" s="42" t="s">
        <v>120</v>
      </c>
      <c r="S20" s="43"/>
      <c r="T20" s="43" t="e">
        <v>#DIV/0!</v>
      </c>
      <c r="U20" s="44" t="s">
        <v>119</v>
      </c>
      <c r="V20" s="44" t="e">
        <v>#VALUE!</v>
      </c>
      <c r="W20" s="43" t="e">
        <v>#DIV/0!</v>
      </c>
      <c r="X20" s="45" t="s">
        <v>119</v>
      </c>
      <c r="Y20" s="45" t="e">
        <v>#VALUE!</v>
      </c>
      <c r="Z20" s="9"/>
      <c r="AA20" s="9"/>
      <c r="AB20" s="47" t="e">
        <v>#VALUE!</v>
      </c>
      <c r="AC20" s="40"/>
      <c r="AD20" s="40" t="s">
        <v>119</v>
      </c>
      <c r="AE20" s="40" t="s">
        <v>121</v>
      </c>
      <c r="AF20" s="40" t="s">
        <v>119</v>
      </c>
      <c r="AG20" s="40" t="s">
        <v>121</v>
      </c>
      <c r="AH20" s="40" t="s">
        <v>120</v>
      </c>
      <c r="AI20" s="40"/>
      <c r="AJ20" s="40"/>
      <c r="AK20" s="40" t="s">
        <v>119</v>
      </c>
      <c r="AL20" s="40" t="s">
        <v>121</v>
      </c>
      <c r="AM20" s="40" t="s">
        <v>120</v>
      </c>
      <c r="AN20" s="40" t="s">
        <v>119</v>
      </c>
      <c r="AO20" s="40" t="s">
        <v>121</v>
      </c>
      <c r="AP20" s="40"/>
      <c r="AQ20" s="40"/>
      <c r="AR20" s="40" t="s">
        <v>119</v>
      </c>
      <c r="AS20" s="40" t="s">
        <v>121</v>
      </c>
      <c r="AT20" s="4" t="e">
        <f t="shared" si="0"/>
        <v>#VALUE!</v>
      </c>
      <c r="AU20" s="40"/>
      <c r="AV20" s="40" t="s">
        <v>119</v>
      </c>
      <c r="AW20" s="40" t="s">
        <v>121</v>
      </c>
      <c r="AX20" s="40" t="s">
        <v>119</v>
      </c>
      <c r="AY20" s="40" t="s">
        <v>121</v>
      </c>
      <c r="AZ20" s="40" t="s">
        <v>119</v>
      </c>
      <c r="BA20" s="40" t="s">
        <v>121</v>
      </c>
      <c r="BB20" s="40" t="s">
        <v>119</v>
      </c>
      <c r="BC20" s="40" t="s">
        <v>121</v>
      </c>
      <c r="BD20" s="40">
        <v>-3.9999999999999996E-4</v>
      </c>
      <c r="BE20" s="40">
        <v>0.02</v>
      </c>
      <c r="BF20" s="40">
        <v>8.0000000000000002E-3</v>
      </c>
      <c r="BG20" s="40">
        <v>2.3E-2</v>
      </c>
      <c r="BH20" s="40">
        <v>2844.18</v>
      </c>
      <c r="BI20" s="40">
        <v>74.52</v>
      </c>
      <c r="BJ20" s="40">
        <v>1205.3610000000001</v>
      </c>
      <c r="BK20" s="40">
        <v>41.606999999999999</v>
      </c>
      <c r="BL20" s="40">
        <v>1813.32</v>
      </c>
      <c r="BM20" s="40">
        <v>62.1</v>
      </c>
      <c r="BN20" s="40">
        <v>101.22300000000001</v>
      </c>
      <c r="BO20" s="40">
        <v>13.041</v>
      </c>
      <c r="BP20" s="4">
        <v>28.09815950920245</v>
      </c>
      <c r="BQ20" s="4">
        <v>3.6941094961803831</v>
      </c>
      <c r="BR20" s="38" t="s">
        <v>171</v>
      </c>
      <c r="BS20" s="38" t="s">
        <v>118</v>
      </c>
      <c r="BT20" s="38" t="s">
        <v>172</v>
      </c>
      <c r="BU20" s="38" t="s">
        <v>117</v>
      </c>
      <c r="BV20" s="37">
        <v>0.7933947916666666</v>
      </c>
      <c r="BW20" s="38">
        <v>11.632999999999999</v>
      </c>
      <c r="BX20" s="38" t="s">
        <v>170</v>
      </c>
      <c r="BY20" s="38">
        <v>260</v>
      </c>
      <c r="BZ20" s="38">
        <v>210</v>
      </c>
      <c r="CA20" s="38" t="s">
        <v>119</v>
      </c>
      <c r="CB20" s="38" t="s">
        <v>121</v>
      </c>
      <c r="CC20" s="38" t="s">
        <v>119</v>
      </c>
      <c r="CD20" s="38" t="s">
        <v>121</v>
      </c>
      <c r="CE20" s="38"/>
      <c r="CF20" s="38"/>
      <c r="CG20" s="38" t="s">
        <v>119</v>
      </c>
      <c r="CH20" s="38" t="s">
        <v>121</v>
      </c>
      <c r="CI20" s="38" t="s">
        <v>119</v>
      </c>
      <c r="CJ20" s="38" t="s">
        <v>121</v>
      </c>
      <c r="CK20" s="38" t="s">
        <v>119</v>
      </c>
      <c r="CL20" s="38" t="s">
        <v>121</v>
      </c>
      <c r="CM20" s="38" t="s">
        <v>119</v>
      </c>
      <c r="CN20" s="38" t="s">
        <v>121</v>
      </c>
      <c r="CO20" s="38" t="s">
        <v>119</v>
      </c>
      <c r="CP20" s="38" t="s">
        <v>121</v>
      </c>
      <c r="CQ20" s="38" t="s">
        <v>119</v>
      </c>
      <c r="CR20" s="38" t="s">
        <v>121</v>
      </c>
      <c r="CS20" s="38" t="s">
        <v>119</v>
      </c>
      <c r="CT20" s="38" t="s">
        <v>121</v>
      </c>
      <c r="CU20" s="38" t="s">
        <v>119</v>
      </c>
      <c r="CV20" s="38" t="s">
        <v>121</v>
      </c>
      <c r="CW20" s="38" t="s">
        <v>119</v>
      </c>
      <c r="CX20" s="38" t="s">
        <v>121</v>
      </c>
      <c r="CY20" s="38" t="s">
        <v>119</v>
      </c>
      <c r="CZ20" s="38" t="s">
        <v>121</v>
      </c>
      <c r="DA20" s="38" t="s">
        <v>119</v>
      </c>
      <c r="DB20" s="38" t="s">
        <v>121</v>
      </c>
      <c r="DC20" s="38" t="s">
        <v>119</v>
      </c>
      <c r="DD20" s="38" t="s">
        <v>121</v>
      </c>
      <c r="DE20" s="38" t="s">
        <v>119</v>
      </c>
      <c r="DF20" s="38" t="s">
        <v>121</v>
      </c>
      <c r="DG20" s="38" t="s">
        <v>119</v>
      </c>
      <c r="DH20" s="38" t="s">
        <v>121</v>
      </c>
      <c r="DI20" s="38" t="s">
        <v>119</v>
      </c>
      <c r="DJ20" s="38" t="s">
        <v>121</v>
      </c>
      <c r="DK20" s="38" t="s">
        <v>119</v>
      </c>
      <c r="DL20" s="38" t="s">
        <v>121</v>
      </c>
      <c r="DM20" s="38" t="s">
        <v>119</v>
      </c>
      <c r="DN20" s="38" t="s">
        <v>121</v>
      </c>
      <c r="DO20" s="38" t="s">
        <v>119</v>
      </c>
      <c r="DP20" s="38" t="s">
        <v>121</v>
      </c>
      <c r="DQ20" s="40">
        <v>0</v>
      </c>
      <c r="DR20" s="48" t="e">
        <v>#VALUE!</v>
      </c>
      <c r="DS20" s="48" t="e">
        <v>#VALUE!</v>
      </c>
      <c r="DT20" s="48" t="e">
        <v>#VALUE!</v>
      </c>
      <c r="DU20" s="48" t="e">
        <v>#VALUE!</v>
      </c>
      <c r="DV20" s="48" t="e">
        <v>#VALUE!</v>
      </c>
      <c r="DW20" s="48" t="e">
        <v>#VALUE!</v>
      </c>
      <c r="DX20" s="48" t="e">
        <v>#VALUE!</v>
      </c>
      <c r="DY20" s="48" t="e">
        <v>#VALUE!</v>
      </c>
      <c r="DZ20" s="48" t="e">
        <v>#VALUE!</v>
      </c>
      <c r="EA20" s="48" t="e">
        <v>#VALUE!</v>
      </c>
      <c r="EB20" s="48" t="e">
        <v>#VALUE!</v>
      </c>
      <c r="EC20" s="48" t="e">
        <v>#VALUE!</v>
      </c>
      <c r="ED20" s="48" t="e">
        <v>#VALUE!</v>
      </c>
      <c r="EE20" s="48" t="e">
        <v>#VALUE!</v>
      </c>
      <c r="EF20" s="49" t="e">
        <v>#VALUE!</v>
      </c>
      <c r="EG20" s="49" t="e">
        <v>#VALUE!</v>
      </c>
      <c r="EH20" s="50" t="e">
        <v>#VALUE!</v>
      </c>
    </row>
    <row r="21" spans="1:138" x14ac:dyDescent="0.25">
      <c r="A21" s="37"/>
      <c r="B21" s="38"/>
      <c r="C21" s="38"/>
      <c r="D21" s="38"/>
      <c r="E21" s="38"/>
      <c r="F21" s="38"/>
      <c r="G21" s="38"/>
      <c r="H21" s="38"/>
      <c r="I21" s="39"/>
      <c r="J21" s="40"/>
      <c r="K21" s="38"/>
      <c r="L21" s="40"/>
      <c r="M21" s="40"/>
      <c r="N21" s="41"/>
      <c r="O21" s="41"/>
      <c r="P21" s="42"/>
      <c r="Q21" s="42"/>
      <c r="R21" s="42"/>
      <c r="S21" s="43"/>
      <c r="T21" s="43"/>
      <c r="U21" s="44"/>
      <c r="V21" s="44"/>
      <c r="W21" s="43"/>
      <c r="X21" s="45"/>
      <c r="Y21" s="45"/>
      <c r="Z21" s="9"/>
      <c r="AA21" s="9"/>
      <c r="AB21" s="47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" t="e">
        <f t="shared" si="0"/>
        <v>#DIV/0!</v>
      </c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"/>
      <c r="BQ21" s="4"/>
      <c r="BR21" s="38"/>
      <c r="BS21" s="38"/>
      <c r="BT21" s="38"/>
      <c r="BU21" s="38"/>
      <c r="BV21" s="37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40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9"/>
      <c r="EG21" s="49"/>
      <c r="EH21" s="50"/>
    </row>
    <row r="22" spans="1:138" x14ac:dyDescent="0.25">
      <c r="A22" s="2">
        <v>44547.802739155093</v>
      </c>
      <c r="B22" s="1" t="s">
        <v>173</v>
      </c>
      <c r="C22" s="1">
        <v>39950</v>
      </c>
      <c r="D22" s="1">
        <v>62316</v>
      </c>
      <c r="E22" s="1" t="s">
        <v>174</v>
      </c>
      <c r="F22" s="1" t="s">
        <v>116</v>
      </c>
      <c r="G22" s="1" t="s">
        <v>175</v>
      </c>
      <c r="H22" s="1" t="s">
        <v>117</v>
      </c>
      <c r="I22" s="27">
        <v>0.80316736111111109</v>
      </c>
      <c r="J22" s="4">
        <v>11.538</v>
      </c>
      <c r="K22" s="1" t="s">
        <v>173</v>
      </c>
      <c r="L22" s="4">
        <v>62.9</v>
      </c>
      <c r="M22" s="4">
        <v>26200</v>
      </c>
      <c r="N22" s="14">
        <v>1.5</v>
      </c>
      <c r="O22" s="14">
        <v>0.13341664064126335</v>
      </c>
      <c r="P22" s="11">
        <v>1.6400000000000001E-2</v>
      </c>
      <c r="Q22" s="11">
        <v>1.0524181678401416E-3</v>
      </c>
      <c r="R22" s="11">
        <v>0.76734999999999998</v>
      </c>
      <c r="S22" s="12">
        <v>60.975610000000003</v>
      </c>
      <c r="T22" s="12">
        <v>3.912917058483842</v>
      </c>
      <c r="U22" s="13">
        <v>0.67300000000000004</v>
      </c>
      <c r="V22" s="13">
        <v>3.7498954652096642E-2</v>
      </c>
      <c r="W22" s="12">
        <v>-0.17162340856865585</v>
      </c>
      <c r="X22" s="15">
        <v>1.0269999999999999E-3</v>
      </c>
      <c r="Y22" s="15">
        <v>3.0098033158331128E-5</v>
      </c>
      <c r="Z22" s="9">
        <v>20.747306645596737</v>
      </c>
      <c r="AA22" s="9">
        <v>0.60803614738581735</v>
      </c>
      <c r="AB22" s="7">
        <v>2.2434952272435155E-2</v>
      </c>
      <c r="AC22" s="1"/>
      <c r="AD22" s="4">
        <v>1.5</v>
      </c>
      <c r="AE22" s="4">
        <v>0.13</v>
      </c>
      <c r="AF22" s="4">
        <v>1.6400000000000001E-2</v>
      </c>
      <c r="AG22" s="4">
        <v>1E-3</v>
      </c>
      <c r="AH22" s="4">
        <v>0.76734999999999998</v>
      </c>
      <c r="AI22" s="4">
        <v>60.975610000000003</v>
      </c>
      <c r="AJ22" s="4">
        <v>3.7180249999999999</v>
      </c>
      <c r="AK22" s="4">
        <v>0.67300000000000004</v>
      </c>
      <c r="AL22" s="4">
        <v>3.5000000000000003E-2</v>
      </c>
      <c r="AM22" s="4">
        <v>0.12007</v>
      </c>
      <c r="AN22" s="4">
        <v>1.0269999999999999E-3</v>
      </c>
      <c r="AO22" s="4">
        <v>2.1999999999999999E-5</v>
      </c>
      <c r="AP22" s="4"/>
      <c r="AQ22" s="4"/>
      <c r="AR22" s="4">
        <v>1.9599999999999999E-3</v>
      </c>
      <c r="AS22" s="4">
        <v>5.5000000000000002E-5</v>
      </c>
      <c r="AT22" s="4">
        <f t="shared" si="0"/>
        <v>510.20408163265307</v>
      </c>
      <c r="AU22" s="4"/>
      <c r="AV22" s="4">
        <v>923</v>
      </c>
      <c r="AW22" s="4">
        <v>52</v>
      </c>
      <c r="AX22" s="4">
        <v>105</v>
      </c>
      <c r="AY22" s="4">
        <v>6.6</v>
      </c>
      <c r="AZ22" s="4">
        <v>20.74</v>
      </c>
      <c r="BA22" s="4">
        <v>0.45</v>
      </c>
      <c r="BB22" s="4">
        <v>4671</v>
      </c>
      <c r="BC22" s="4">
        <v>82</v>
      </c>
      <c r="BD22" s="4">
        <v>0.52100000000000002</v>
      </c>
      <c r="BE22" s="4">
        <v>3.4000000000000002E-2</v>
      </c>
      <c r="BF22" s="4">
        <v>152.30000000000001</v>
      </c>
      <c r="BG22" s="4">
        <v>2.5</v>
      </c>
      <c r="BH22" s="4">
        <v>12854.7</v>
      </c>
      <c r="BI22" s="4">
        <v>155.25</v>
      </c>
      <c r="BJ22" s="4">
        <v>280.07100000000003</v>
      </c>
      <c r="BK22" s="4">
        <v>13.041</v>
      </c>
      <c r="BL22" s="4">
        <v>475.065</v>
      </c>
      <c r="BM22" s="4">
        <v>13.662000000000001</v>
      </c>
      <c r="BN22" s="4">
        <v>21.734999999999999</v>
      </c>
      <c r="BO22" s="4">
        <v>8.0729999999999986</v>
      </c>
      <c r="BP22" s="4">
        <v>591.42857142857144</v>
      </c>
      <c r="BQ22" s="4">
        <v>219.78956654267336</v>
      </c>
      <c r="BR22" s="1" t="s">
        <v>174</v>
      </c>
      <c r="BS22" s="1" t="s">
        <v>118</v>
      </c>
      <c r="BT22" s="1" t="s">
        <v>175</v>
      </c>
      <c r="BU22" s="1" t="s">
        <v>117</v>
      </c>
      <c r="BV22" s="2">
        <v>0.80316736111111109</v>
      </c>
      <c r="BW22" s="1">
        <v>11.538</v>
      </c>
      <c r="BX22" s="1" t="s">
        <v>173</v>
      </c>
      <c r="BY22" s="3">
        <v>907000</v>
      </c>
      <c r="BZ22" s="3">
        <v>57000</v>
      </c>
      <c r="CA22" s="1">
        <v>62.9</v>
      </c>
      <c r="CB22" s="1">
        <v>5.2</v>
      </c>
      <c r="CC22" s="3">
        <v>26200</v>
      </c>
      <c r="CD22" s="3">
        <v>1600</v>
      </c>
      <c r="CE22" s="3">
        <f>CC22/CA22</f>
        <v>416.53418124006362</v>
      </c>
      <c r="CF22" s="3">
        <f>2*CE22*SQRT((CB22/(2*CA22))^2 + (CC22/(CD22*2))^2)</f>
        <v>6820.8341422598733</v>
      </c>
      <c r="CG22" s="1">
        <v>6450</v>
      </c>
      <c r="CH22" s="1">
        <v>540</v>
      </c>
      <c r="CI22" s="1">
        <v>5840</v>
      </c>
      <c r="CJ22" s="1">
        <v>430</v>
      </c>
      <c r="CK22" s="1">
        <v>970</v>
      </c>
      <c r="CL22" s="1">
        <v>76</v>
      </c>
      <c r="CM22" s="1">
        <v>1770</v>
      </c>
      <c r="CN22" s="1">
        <v>140</v>
      </c>
      <c r="CO22" s="3">
        <v>166000</v>
      </c>
      <c r="CP22" s="3">
        <v>11000</v>
      </c>
      <c r="CQ22" s="3">
        <v>297000</v>
      </c>
      <c r="CR22" s="3">
        <v>23000</v>
      </c>
      <c r="CS22" s="3">
        <v>26500</v>
      </c>
      <c r="CT22" s="3">
        <v>2100</v>
      </c>
      <c r="CU22" s="3">
        <v>77200</v>
      </c>
      <c r="CV22" s="3">
        <v>5600</v>
      </c>
      <c r="CW22" s="1">
        <v>6460</v>
      </c>
      <c r="CX22" s="1">
        <v>480</v>
      </c>
      <c r="CY22" s="1">
        <v>801</v>
      </c>
      <c r="CZ22" s="1">
        <v>71</v>
      </c>
      <c r="DA22" s="1">
        <v>2900</v>
      </c>
      <c r="DB22" s="1">
        <v>240</v>
      </c>
      <c r="DC22" s="1">
        <v>202</v>
      </c>
      <c r="DD22" s="1">
        <v>17</v>
      </c>
      <c r="DE22" s="1">
        <v>584</v>
      </c>
      <c r="DF22" s="1">
        <v>43</v>
      </c>
      <c r="DG22" s="1">
        <v>68.900000000000006</v>
      </c>
      <c r="DH22" s="1">
        <v>6.5</v>
      </c>
      <c r="DI22" s="1">
        <v>119</v>
      </c>
      <c r="DJ22" s="1">
        <v>11</v>
      </c>
      <c r="DK22" s="1">
        <v>9.01</v>
      </c>
      <c r="DL22" s="1">
        <v>0.94</v>
      </c>
      <c r="DM22" s="1">
        <v>34.700000000000003</v>
      </c>
      <c r="DN22" s="1">
        <v>3.6</v>
      </c>
      <c r="DO22" s="1">
        <v>4.2300000000000004</v>
      </c>
      <c r="DP22" s="1">
        <v>0.56999999999999995</v>
      </c>
      <c r="DQ22" s="4">
        <v>20.747306645596737</v>
      </c>
      <c r="DR22" s="34">
        <v>700421.94092827011</v>
      </c>
      <c r="DS22" s="34">
        <v>484502.4469820555</v>
      </c>
      <c r="DT22" s="34">
        <v>285560.3448275862</v>
      </c>
      <c r="DU22" s="34">
        <v>168927.78993435449</v>
      </c>
      <c r="DV22" s="34">
        <v>43648.648648648654</v>
      </c>
      <c r="DW22" s="34">
        <v>14227.35346358792</v>
      </c>
      <c r="DX22" s="34">
        <v>14572.86432160804</v>
      </c>
      <c r="DY22" s="34">
        <v>5595.5678670360112</v>
      </c>
      <c r="DZ22" s="34">
        <v>2373.9837398373984</v>
      </c>
      <c r="EA22" s="34">
        <v>1261.9047619047619</v>
      </c>
      <c r="EB22" s="34">
        <v>743.75</v>
      </c>
      <c r="EC22" s="34">
        <v>364.77732793522267</v>
      </c>
      <c r="ED22" s="34">
        <v>215.52795031055902</v>
      </c>
      <c r="EE22" s="34">
        <v>171.95121951219514</v>
      </c>
      <c r="EF22" s="35">
        <v>0.56411319616122801</v>
      </c>
      <c r="EG22" s="35">
        <v>7.2431506849315076E-3</v>
      </c>
      <c r="EH22" s="36">
        <v>416.53418124006362</v>
      </c>
    </row>
    <row r="23" spans="1:138" x14ac:dyDescent="0.25">
      <c r="A23" s="2">
        <v>44547.803213877312</v>
      </c>
      <c r="B23" s="1" t="s">
        <v>176</v>
      </c>
      <c r="C23" s="1">
        <v>39948</v>
      </c>
      <c r="D23" s="1">
        <v>62333</v>
      </c>
      <c r="E23" s="1" t="s">
        <v>177</v>
      </c>
      <c r="F23" s="1" t="s">
        <v>116</v>
      </c>
      <c r="G23" s="1" t="s">
        <v>178</v>
      </c>
      <c r="H23" s="1" t="s">
        <v>117</v>
      </c>
      <c r="I23" s="27">
        <v>0.80364212962962966</v>
      </c>
      <c r="J23" s="4">
        <v>11.541</v>
      </c>
      <c r="K23" s="1" t="s">
        <v>176</v>
      </c>
      <c r="L23" s="4">
        <v>78.599999999999994</v>
      </c>
      <c r="M23" s="4">
        <v>22000</v>
      </c>
      <c r="N23" s="14">
        <v>1.82</v>
      </c>
      <c r="O23" s="14">
        <v>0.18364356781548327</v>
      </c>
      <c r="P23" s="11">
        <v>1.89E-2</v>
      </c>
      <c r="Q23" s="11">
        <v>1.5468949544167503E-3</v>
      </c>
      <c r="R23" s="11">
        <v>0.78507000000000005</v>
      </c>
      <c r="S23" s="12">
        <v>52.910049999999998</v>
      </c>
      <c r="T23" s="12">
        <v>4.3304921635908782</v>
      </c>
      <c r="U23" s="13">
        <v>0.70699999999999996</v>
      </c>
      <c r="V23" s="13">
        <v>4.9080949461068904E-2</v>
      </c>
      <c r="W23" s="12">
        <v>8.8771633877368888E-2</v>
      </c>
      <c r="X23" s="15">
        <v>1.1050000000000001E-3</v>
      </c>
      <c r="Y23" s="15">
        <v>3.5670856451731016E-5</v>
      </c>
      <c r="Z23" s="9">
        <v>22.322181644703864</v>
      </c>
      <c r="AA23" s="9">
        <v>0.72058944537348091</v>
      </c>
      <c r="AB23" s="7">
        <v>2.5437276813135509E-2</v>
      </c>
      <c r="AC23" s="1"/>
      <c r="AD23" s="4">
        <v>1.82</v>
      </c>
      <c r="AE23" s="4">
        <v>0.18</v>
      </c>
      <c r="AF23" s="4">
        <v>1.89E-2</v>
      </c>
      <c r="AG23" s="4">
        <v>1.5E-3</v>
      </c>
      <c r="AH23" s="4">
        <v>0.78507000000000005</v>
      </c>
      <c r="AI23" s="4">
        <v>52.910049999999998</v>
      </c>
      <c r="AJ23" s="4">
        <v>4.199211</v>
      </c>
      <c r="AK23" s="4">
        <v>0.70699999999999996</v>
      </c>
      <c r="AL23" s="4">
        <v>4.7E-2</v>
      </c>
      <c r="AM23" s="4">
        <v>0.16897999999999999</v>
      </c>
      <c r="AN23" s="4">
        <v>1.1050000000000001E-3</v>
      </c>
      <c r="AO23" s="4">
        <v>2.8E-5</v>
      </c>
      <c r="AP23" s="4"/>
      <c r="AQ23" s="4"/>
      <c r="AR23" s="4">
        <v>3.0500000000000002E-3</v>
      </c>
      <c r="AS23" s="4">
        <v>1E-4</v>
      </c>
      <c r="AT23" s="4">
        <f t="shared" si="0"/>
        <v>327.86885245901635</v>
      </c>
      <c r="AU23" s="4"/>
      <c r="AV23" s="4">
        <v>1058</v>
      </c>
      <c r="AW23" s="4">
        <v>58</v>
      </c>
      <c r="AX23" s="4">
        <v>121</v>
      </c>
      <c r="AY23" s="4">
        <v>9.1999999999999993</v>
      </c>
      <c r="AZ23" s="4">
        <v>22.31</v>
      </c>
      <c r="BA23" s="4">
        <v>0.56000000000000005</v>
      </c>
      <c r="BB23" s="4">
        <v>4750</v>
      </c>
      <c r="BC23" s="4">
        <v>110</v>
      </c>
      <c r="BD23" s="4">
        <v>0.61199999999999999</v>
      </c>
      <c r="BE23" s="4">
        <v>4.4999999999999998E-2</v>
      </c>
      <c r="BF23" s="4">
        <v>120</v>
      </c>
      <c r="BG23" s="4">
        <v>3.3</v>
      </c>
      <c r="BH23" s="4">
        <v>10942.02</v>
      </c>
      <c r="BI23" s="4">
        <v>260.82</v>
      </c>
      <c r="BJ23" s="4">
        <v>396.81900000000002</v>
      </c>
      <c r="BK23" s="4">
        <v>27.324000000000002</v>
      </c>
      <c r="BL23" s="4">
        <v>637.76699999999994</v>
      </c>
      <c r="BM23" s="4">
        <v>22.977</v>
      </c>
      <c r="BN23" s="4">
        <v>40.985999999999997</v>
      </c>
      <c r="BO23" s="4">
        <v>9.9359999999999999</v>
      </c>
      <c r="BP23" s="4">
        <v>266.969696969697</v>
      </c>
      <c r="BQ23" s="4">
        <v>65.032028715600887</v>
      </c>
      <c r="BR23" s="1" t="s">
        <v>177</v>
      </c>
      <c r="BS23" s="1" t="s">
        <v>118</v>
      </c>
      <c r="BT23" s="1" t="s">
        <v>178</v>
      </c>
      <c r="BU23" s="1" t="s">
        <v>117</v>
      </c>
      <c r="BV23" s="2">
        <v>0.80364212962962966</v>
      </c>
      <c r="BW23" s="1">
        <v>11.541</v>
      </c>
      <c r="BX23" s="1" t="s">
        <v>176</v>
      </c>
      <c r="BY23" s="3">
        <v>841000</v>
      </c>
      <c r="BZ23" s="3">
        <v>39000</v>
      </c>
      <c r="CA23" s="1">
        <v>78.599999999999994</v>
      </c>
      <c r="CB23" s="1">
        <v>4.7</v>
      </c>
      <c r="CC23" s="3">
        <v>22000</v>
      </c>
      <c r="CD23" s="3">
        <v>1200</v>
      </c>
      <c r="CE23" s="3">
        <f t="shared" ref="CE23:CE50" si="2">CC23/CA23</f>
        <v>279.89821882951657</v>
      </c>
      <c r="CF23" s="3">
        <f t="shared" ref="CF23:CF50" si="3">2*CE23*SQRT((CB23/(2*CA23))^2 + (CC23/(CD23*2))^2)</f>
        <v>5131.4946398982402</v>
      </c>
      <c r="CG23" s="3">
        <v>9900</v>
      </c>
      <c r="CH23" s="3">
        <v>1700</v>
      </c>
      <c r="CI23" s="1">
        <v>5360</v>
      </c>
      <c r="CJ23" s="1">
        <v>490</v>
      </c>
      <c r="CK23" s="1">
        <v>971</v>
      </c>
      <c r="CL23" s="1">
        <v>52</v>
      </c>
      <c r="CM23" s="1">
        <v>2720</v>
      </c>
      <c r="CN23" s="1">
        <v>170</v>
      </c>
      <c r="CO23" s="3">
        <v>159900</v>
      </c>
      <c r="CP23" s="3">
        <v>9900</v>
      </c>
      <c r="CQ23" s="3">
        <v>302000</v>
      </c>
      <c r="CR23" s="3">
        <v>16000</v>
      </c>
      <c r="CS23" s="3">
        <v>28700</v>
      </c>
      <c r="CT23" s="3">
        <v>1400</v>
      </c>
      <c r="CU23" s="3">
        <v>80600</v>
      </c>
      <c r="CV23" s="3">
        <v>4800</v>
      </c>
      <c r="CW23" s="1">
        <v>7470</v>
      </c>
      <c r="CX23" s="1">
        <v>470</v>
      </c>
      <c r="CY23" s="1">
        <v>1035</v>
      </c>
      <c r="CZ23" s="1">
        <v>87</v>
      </c>
      <c r="DA23" s="1">
        <v>3310</v>
      </c>
      <c r="DB23" s="1">
        <v>220</v>
      </c>
      <c r="DC23" s="1">
        <v>269</v>
      </c>
      <c r="DD23" s="1">
        <v>18</v>
      </c>
      <c r="DE23" s="1">
        <v>802</v>
      </c>
      <c r="DF23" s="1">
        <v>48</v>
      </c>
      <c r="DG23" s="1">
        <v>103.9</v>
      </c>
      <c r="DH23" s="1">
        <v>6.8</v>
      </c>
      <c r="DI23" s="1">
        <v>183.9</v>
      </c>
      <c r="DJ23" s="1">
        <v>7.4</v>
      </c>
      <c r="DK23" s="1">
        <v>17</v>
      </c>
      <c r="DL23" s="1">
        <v>1.4</v>
      </c>
      <c r="DM23" s="1">
        <v>52.7</v>
      </c>
      <c r="DN23" s="1">
        <v>5</v>
      </c>
      <c r="DO23" s="1">
        <v>6.9</v>
      </c>
      <c r="DP23" s="1">
        <v>1.1000000000000001</v>
      </c>
      <c r="DQ23" s="4">
        <v>22.322181644703864</v>
      </c>
      <c r="DR23" s="34">
        <v>674683.54430379753</v>
      </c>
      <c r="DS23" s="34">
        <v>492659.05383360526</v>
      </c>
      <c r="DT23" s="34">
        <v>309267.24137931038</v>
      </c>
      <c r="DU23" s="34">
        <v>176367.61487964989</v>
      </c>
      <c r="DV23" s="34">
        <v>50472.972972972973</v>
      </c>
      <c r="DW23" s="34">
        <v>18383.658969804615</v>
      </c>
      <c r="DX23" s="34">
        <v>16633.165829145728</v>
      </c>
      <c r="DY23" s="34">
        <v>7451.5235457063709</v>
      </c>
      <c r="DZ23" s="34">
        <v>3260.1626016260161</v>
      </c>
      <c r="EA23" s="34">
        <v>1902.930402930403</v>
      </c>
      <c r="EB23" s="34">
        <v>1149.375</v>
      </c>
      <c r="EC23" s="34">
        <v>688.25910931174087</v>
      </c>
      <c r="ED23" s="34">
        <v>327.32919254658384</v>
      </c>
      <c r="EE23" s="34">
        <v>280.48780487804879</v>
      </c>
      <c r="EF23" s="35">
        <v>0.63447578691211159</v>
      </c>
      <c r="EG23" s="35">
        <v>8.6034912718204494E-3</v>
      </c>
      <c r="EH23" s="36">
        <v>279.89821882951657</v>
      </c>
    </row>
    <row r="24" spans="1:138" x14ac:dyDescent="0.25">
      <c r="A24" s="2">
        <v>44547.804018541668</v>
      </c>
      <c r="B24" s="1" t="s">
        <v>179</v>
      </c>
      <c r="C24" s="1">
        <v>39939</v>
      </c>
      <c r="D24" s="1">
        <v>62321</v>
      </c>
      <c r="E24" s="1" t="s">
        <v>180</v>
      </c>
      <c r="F24" s="1" t="s">
        <v>116</v>
      </c>
      <c r="G24" s="1" t="s">
        <v>181</v>
      </c>
      <c r="H24" s="1" t="s">
        <v>117</v>
      </c>
      <c r="I24" s="27">
        <v>0.80444675925925935</v>
      </c>
      <c r="J24" s="4">
        <v>11.526</v>
      </c>
      <c r="K24" s="1" t="s">
        <v>179</v>
      </c>
      <c r="L24" s="4">
        <v>50.3</v>
      </c>
      <c r="M24" s="4">
        <v>12550</v>
      </c>
      <c r="N24" s="14">
        <v>3.34</v>
      </c>
      <c r="O24" s="14">
        <v>0.25877063202767042</v>
      </c>
      <c r="P24" s="11">
        <v>3.6200000000000003E-2</v>
      </c>
      <c r="Q24" s="11">
        <v>2.4112602514038176E-3</v>
      </c>
      <c r="R24" s="11">
        <v>0.89793000000000001</v>
      </c>
      <c r="S24" s="12">
        <v>27.624310000000001</v>
      </c>
      <c r="T24" s="12">
        <v>1.8400389614588166</v>
      </c>
      <c r="U24" s="13">
        <v>0.68600000000000005</v>
      </c>
      <c r="V24" s="13">
        <v>2.9397931900050384E-2</v>
      </c>
      <c r="W24" s="12">
        <v>-2.6842621627886115E-2</v>
      </c>
      <c r="X24" s="15">
        <v>1.3359999999999999E-3</v>
      </c>
      <c r="Y24" s="15">
        <v>5.3197353317622859E-5</v>
      </c>
      <c r="Z24" s="9">
        <v>26.98551482724762</v>
      </c>
      <c r="AA24" s="9">
        <v>1.0745194361699417</v>
      </c>
      <c r="AB24" s="7">
        <v>4.8756229989524072E-2</v>
      </c>
      <c r="AC24" s="1"/>
      <c r="AD24" s="4">
        <v>3.34</v>
      </c>
      <c r="AE24" s="4">
        <v>0.25</v>
      </c>
      <c r="AF24" s="4">
        <v>3.6200000000000003E-2</v>
      </c>
      <c r="AG24" s="4">
        <v>2.3E-3</v>
      </c>
      <c r="AH24" s="4">
        <v>0.89793000000000001</v>
      </c>
      <c r="AI24" s="4">
        <v>27.624310000000001</v>
      </c>
      <c r="AJ24" s="4">
        <v>1.755136</v>
      </c>
      <c r="AK24" s="4">
        <v>0.68600000000000005</v>
      </c>
      <c r="AL24" s="4">
        <v>2.5999999999999999E-2</v>
      </c>
      <c r="AM24" s="4">
        <v>-2.9517000000000002E-2</v>
      </c>
      <c r="AN24" s="4">
        <v>1.3359999999999999E-3</v>
      </c>
      <c r="AO24" s="4">
        <v>4.6E-5</v>
      </c>
      <c r="AP24" s="4"/>
      <c r="AQ24" s="4"/>
      <c r="AR24" s="4">
        <v>5.6600000000000001E-3</v>
      </c>
      <c r="AS24" s="4">
        <v>2.3000000000000001E-4</v>
      </c>
      <c r="AT24" s="4">
        <f t="shared" si="0"/>
        <v>176.67844522968198</v>
      </c>
      <c r="AU24" s="4"/>
      <c r="AV24" s="4">
        <v>1497</v>
      </c>
      <c r="AW24" s="4">
        <v>63</v>
      </c>
      <c r="AX24" s="4">
        <v>229</v>
      </c>
      <c r="AY24" s="4">
        <v>14</v>
      </c>
      <c r="AZ24" s="4">
        <v>26.98</v>
      </c>
      <c r="BA24" s="4">
        <v>0.94</v>
      </c>
      <c r="BB24" s="4">
        <v>4704</v>
      </c>
      <c r="BC24" s="4">
        <v>59</v>
      </c>
      <c r="BD24" s="4">
        <v>0.40900000000000003</v>
      </c>
      <c r="BE24" s="4">
        <v>2.5000000000000001E-2</v>
      </c>
      <c r="BF24" s="4">
        <v>71.400000000000006</v>
      </c>
      <c r="BG24" s="4">
        <v>3</v>
      </c>
      <c r="BH24" s="4">
        <v>7936.38</v>
      </c>
      <c r="BI24" s="4">
        <v>254.61</v>
      </c>
      <c r="BJ24" s="4">
        <v>513.56700000000001</v>
      </c>
      <c r="BK24" s="4">
        <v>32.291999999999994</v>
      </c>
      <c r="BL24" s="4">
        <v>841.45500000000004</v>
      </c>
      <c r="BM24" s="4">
        <v>39.744</v>
      </c>
      <c r="BN24" s="4">
        <v>50.300999999999995</v>
      </c>
      <c r="BO24" s="4">
        <v>12.42</v>
      </c>
      <c r="BP24" s="4">
        <v>157.7777777777778</v>
      </c>
      <c r="BQ24" s="4">
        <v>39.28493388321322</v>
      </c>
      <c r="BR24" s="1" t="s">
        <v>180</v>
      </c>
      <c r="BS24" s="1" t="s">
        <v>118</v>
      </c>
      <c r="BT24" s="1" t="s">
        <v>181</v>
      </c>
      <c r="BU24" s="1" t="s">
        <v>117</v>
      </c>
      <c r="BV24" s="2">
        <v>0.80444675925925935</v>
      </c>
      <c r="BW24" s="1">
        <v>11.526</v>
      </c>
      <c r="BX24" s="1" t="s">
        <v>179</v>
      </c>
      <c r="BY24" s="3">
        <v>909000</v>
      </c>
      <c r="BZ24" s="3">
        <v>47000</v>
      </c>
      <c r="CA24" s="1">
        <v>50.3</v>
      </c>
      <c r="CB24" s="1">
        <v>3.8</v>
      </c>
      <c r="CC24" s="1">
        <v>12550</v>
      </c>
      <c r="CD24" s="1">
        <v>870</v>
      </c>
      <c r="CE24" s="3">
        <f t="shared" si="2"/>
        <v>249.50298210735588</v>
      </c>
      <c r="CF24" s="3">
        <f t="shared" si="3"/>
        <v>3599.2015702444901</v>
      </c>
      <c r="CG24" s="1">
        <v>5810</v>
      </c>
      <c r="CH24" s="1">
        <v>610</v>
      </c>
      <c r="CI24" s="1">
        <v>5080</v>
      </c>
      <c r="CJ24" s="1">
        <v>500</v>
      </c>
      <c r="CK24" s="1">
        <v>830</v>
      </c>
      <c r="CL24" s="1">
        <v>79</v>
      </c>
      <c r="CM24" s="1">
        <v>3200</v>
      </c>
      <c r="CN24" s="1">
        <v>270</v>
      </c>
      <c r="CO24" s="3">
        <v>169000</v>
      </c>
      <c r="CP24" s="3">
        <v>14000</v>
      </c>
      <c r="CQ24" s="3">
        <v>304000</v>
      </c>
      <c r="CR24" s="3">
        <v>26000</v>
      </c>
      <c r="CS24" s="3">
        <v>27100</v>
      </c>
      <c r="CT24" s="3">
        <v>2000</v>
      </c>
      <c r="CU24" s="3">
        <v>81300</v>
      </c>
      <c r="CV24" s="3">
        <v>6200</v>
      </c>
      <c r="CW24" s="1">
        <v>7810</v>
      </c>
      <c r="CX24" s="1">
        <v>570</v>
      </c>
      <c r="CY24" s="1">
        <v>997</v>
      </c>
      <c r="CZ24" s="1">
        <v>97</v>
      </c>
      <c r="DA24" s="1">
        <v>3620</v>
      </c>
      <c r="DB24" s="1">
        <v>300</v>
      </c>
      <c r="DC24" s="1">
        <v>266</v>
      </c>
      <c r="DD24" s="1">
        <v>20</v>
      </c>
      <c r="DE24" s="1">
        <v>792</v>
      </c>
      <c r="DF24" s="1">
        <v>70</v>
      </c>
      <c r="DG24" s="1">
        <v>108.1</v>
      </c>
      <c r="DH24" s="1">
        <v>8.6999999999999993</v>
      </c>
      <c r="DI24" s="1">
        <v>195</v>
      </c>
      <c r="DJ24" s="1">
        <v>18</v>
      </c>
      <c r="DK24" s="1">
        <v>18.5</v>
      </c>
      <c r="DL24" s="1">
        <v>1.8</v>
      </c>
      <c r="DM24" s="1">
        <v>78.900000000000006</v>
      </c>
      <c r="DN24" s="1">
        <v>9.6999999999999993</v>
      </c>
      <c r="DO24" s="1">
        <v>9.9</v>
      </c>
      <c r="DP24" s="1">
        <v>1.9</v>
      </c>
      <c r="DQ24" s="4">
        <v>26.98551482724762</v>
      </c>
      <c r="DR24" s="34">
        <v>713080.1687763714</v>
      </c>
      <c r="DS24" s="34">
        <v>495921.69657422515</v>
      </c>
      <c r="DT24" s="34">
        <v>292025.86206896557</v>
      </c>
      <c r="DU24" s="34">
        <v>177899.34354485775</v>
      </c>
      <c r="DV24" s="34">
        <v>52770.270270270274</v>
      </c>
      <c r="DW24" s="34">
        <v>17708.703374777975</v>
      </c>
      <c r="DX24" s="34">
        <v>18190.954773869347</v>
      </c>
      <c r="DY24" s="34">
        <v>7368.4210526315792</v>
      </c>
      <c r="DZ24" s="34">
        <v>3219.5121951219512</v>
      </c>
      <c r="EA24" s="34">
        <v>1979.8534798534797</v>
      </c>
      <c r="EB24" s="34">
        <v>1218.75</v>
      </c>
      <c r="EC24" s="34">
        <v>748.98785425101221</v>
      </c>
      <c r="ED24" s="34">
        <v>490.06211180124228</v>
      </c>
      <c r="EE24" s="34">
        <v>402.4390243902439</v>
      </c>
      <c r="EF24" s="35">
        <v>0.57156332912669672</v>
      </c>
      <c r="EG24" s="35">
        <v>1.2500000000000001E-2</v>
      </c>
      <c r="EH24" s="36">
        <v>249.50298210735588</v>
      </c>
    </row>
    <row r="25" spans="1:138" x14ac:dyDescent="0.25">
      <c r="A25" s="2">
        <v>44547.805076909724</v>
      </c>
      <c r="B25" s="1" t="s">
        <v>182</v>
      </c>
      <c r="C25" s="1">
        <v>39955</v>
      </c>
      <c r="D25" s="1">
        <v>62433</v>
      </c>
      <c r="E25" s="1" t="s">
        <v>183</v>
      </c>
      <c r="F25" s="1" t="s">
        <v>116</v>
      </c>
      <c r="G25" s="1" t="s">
        <v>184</v>
      </c>
      <c r="H25" s="1" t="s">
        <v>117</v>
      </c>
      <c r="I25" s="27">
        <v>0.80550520833333339</v>
      </c>
      <c r="J25" s="4">
        <v>11.577</v>
      </c>
      <c r="K25" s="1" t="s">
        <v>182</v>
      </c>
      <c r="L25" s="4">
        <v>93</v>
      </c>
      <c r="M25" s="4">
        <v>47400</v>
      </c>
      <c r="N25" s="14">
        <v>2.41</v>
      </c>
      <c r="O25" s="14">
        <v>0.33350148425456821</v>
      </c>
      <c r="P25" s="11">
        <v>2.7400000000000001E-2</v>
      </c>
      <c r="Q25" s="11">
        <v>3.54264082288905E-3</v>
      </c>
      <c r="R25" s="11">
        <v>0.95723000000000003</v>
      </c>
      <c r="S25" s="12">
        <v>36.49635</v>
      </c>
      <c r="T25" s="12">
        <v>4.7187398699841463</v>
      </c>
      <c r="U25" s="13">
        <v>0.67700000000000005</v>
      </c>
      <c r="V25" s="13">
        <v>3.1101954922480357E-2</v>
      </c>
      <c r="W25" s="12">
        <v>-6.8361040744445101E-2</v>
      </c>
      <c r="X25" s="15">
        <v>1.1479999999999999E-3</v>
      </c>
      <c r="Y25" s="15">
        <v>4.2698496460648359E-5</v>
      </c>
      <c r="Z25" s="9">
        <v>23.190329497403503</v>
      </c>
      <c r="AA25" s="9">
        <v>0.86253676129455814</v>
      </c>
      <c r="AB25" s="7">
        <v>3.7212899624266063E-2</v>
      </c>
      <c r="AC25" s="1"/>
      <c r="AD25" s="4">
        <v>2.41</v>
      </c>
      <c r="AE25" s="4">
        <v>0.33</v>
      </c>
      <c r="AF25" s="4">
        <v>2.7400000000000001E-2</v>
      </c>
      <c r="AG25" s="4">
        <v>3.5000000000000001E-3</v>
      </c>
      <c r="AH25" s="4">
        <v>0.95723000000000003</v>
      </c>
      <c r="AI25" s="4">
        <v>36.49635</v>
      </c>
      <c r="AJ25" s="4">
        <v>4.6619429999999999</v>
      </c>
      <c r="AK25" s="4">
        <v>0.67700000000000005</v>
      </c>
      <c r="AL25" s="4">
        <v>2.8000000000000001E-2</v>
      </c>
      <c r="AM25" s="4">
        <v>-0.18848000000000001</v>
      </c>
      <c r="AN25" s="4">
        <v>1.1479999999999999E-3</v>
      </c>
      <c r="AO25" s="4">
        <v>3.6000000000000001E-5</v>
      </c>
      <c r="AP25" s="4"/>
      <c r="AQ25" s="4"/>
      <c r="AR25" s="4">
        <v>2.5200000000000001E-3</v>
      </c>
      <c r="AS25" s="4">
        <v>1.6000000000000001E-4</v>
      </c>
      <c r="AT25" s="4">
        <f t="shared" si="0"/>
        <v>396.82539682539681</v>
      </c>
      <c r="AU25" s="4"/>
      <c r="AV25" s="4">
        <v>1250</v>
      </c>
      <c r="AW25" s="4">
        <v>100</v>
      </c>
      <c r="AX25" s="4">
        <v>174</v>
      </c>
      <c r="AY25" s="4">
        <v>22</v>
      </c>
      <c r="AZ25" s="4">
        <v>23.19</v>
      </c>
      <c r="BA25" s="4">
        <v>0.72</v>
      </c>
      <c r="BB25" s="4">
        <v>4684</v>
      </c>
      <c r="BC25" s="4">
        <v>64</v>
      </c>
      <c r="BD25" s="4">
        <v>0.35100000000000003</v>
      </c>
      <c r="BE25" s="4">
        <v>2.9000000000000001E-2</v>
      </c>
      <c r="BF25" s="4">
        <v>126</v>
      </c>
      <c r="BG25" s="4">
        <v>16</v>
      </c>
      <c r="BH25" s="4">
        <v>11736.9</v>
      </c>
      <c r="BI25" s="4">
        <v>1179.9000000000001</v>
      </c>
      <c r="BJ25" s="4">
        <v>332.85599999999999</v>
      </c>
      <c r="BK25" s="4">
        <v>58.994999999999997</v>
      </c>
      <c r="BL25" s="4">
        <v>552.69000000000005</v>
      </c>
      <c r="BM25" s="4">
        <v>80.73</v>
      </c>
      <c r="BN25" s="4">
        <v>27.324000000000002</v>
      </c>
      <c r="BO25" s="4">
        <v>11.799000000000001</v>
      </c>
      <c r="BP25" s="4">
        <v>429.5454545454545</v>
      </c>
      <c r="BQ25" s="4">
        <v>190.44567185468179</v>
      </c>
      <c r="BR25" s="1" t="s">
        <v>183</v>
      </c>
      <c r="BS25" s="1" t="s">
        <v>118</v>
      </c>
      <c r="BT25" s="1" t="s">
        <v>184</v>
      </c>
      <c r="BU25" s="1" t="s">
        <v>117</v>
      </c>
      <c r="BV25" s="2">
        <v>0.80550520833333339</v>
      </c>
      <c r="BW25" s="1">
        <v>11.577</v>
      </c>
      <c r="BX25" s="1" t="s">
        <v>182</v>
      </c>
      <c r="BY25" s="3">
        <v>427000</v>
      </c>
      <c r="BZ25" s="3">
        <v>59000</v>
      </c>
      <c r="CA25" s="1">
        <v>93</v>
      </c>
      <c r="CB25" s="1">
        <v>10</v>
      </c>
      <c r="CC25" s="3">
        <v>47400</v>
      </c>
      <c r="CD25" s="3">
        <v>2600</v>
      </c>
      <c r="CE25" s="3">
        <f t="shared" si="2"/>
        <v>509.67741935483872</v>
      </c>
      <c r="CF25" s="3">
        <f t="shared" si="3"/>
        <v>9291.9730327647758</v>
      </c>
      <c r="CG25" s="3">
        <v>120000</v>
      </c>
      <c r="CH25" s="3">
        <v>28000</v>
      </c>
      <c r="CI25" s="1">
        <v>7890</v>
      </c>
      <c r="CJ25" s="1">
        <v>690</v>
      </c>
      <c r="CK25" s="1">
        <v>1356</v>
      </c>
      <c r="CL25" s="1">
        <v>98</v>
      </c>
      <c r="CM25" s="1">
        <v>2380</v>
      </c>
      <c r="CN25" s="1">
        <v>180</v>
      </c>
      <c r="CO25" s="3">
        <v>151000</v>
      </c>
      <c r="CP25" s="3">
        <v>15000</v>
      </c>
      <c r="CQ25" s="3">
        <v>284000</v>
      </c>
      <c r="CR25" s="3">
        <v>23000</v>
      </c>
      <c r="CS25" s="3">
        <v>23900</v>
      </c>
      <c r="CT25" s="3">
        <v>2000</v>
      </c>
      <c r="CU25" s="3">
        <v>68200</v>
      </c>
      <c r="CV25" s="3">
        <v>6000</v>
      </c>
      <c r="CW25" s="1">
        <v>6730</v>
      </c>
      <c r="CX25" s="1">
        <v>710</v>
      </c>
      <c r="CY25" s="1">
        <v>1124</v>
      </c>
      <c r="CZ25" s="1">
        <v>83</v>
      </c>
      <c r="DA25" s="1">
        <v>3110</v>
      </c>
      <c r="DB25" s="1">
        <v>270</v>
      </c>
      <c r="DC25" s="1">
        <v>221</v>
      </c>
      <c r="DD25" s="1">
        <v>19</v>
      </c>
      <c r="DE25" s="1">
        <v>711</v>
      </c>
      <c r="DF25" s="1">
        <v>59</v>
      </c>
      <c r="DG25" s="1">
        <v>86</v>
      </c>
      <c r="DH25" s="1">
        <v>7.9</v>
      </c>
      <c r="DI25" s="1">
        <v>189</v>
      </c>
      <c r="DJ25" s="1">
        <v>20</v>
      </c>
      <c r="DK25" s="1">
        <v>15</v>
      </c>
      <c r="DL25" s="1">
        <v>1.9</v>
      </c>
      <c r="DM25" s="1">
        <v>56.1</v>
      </c>
      <c r="DN25" s="1">
        <v>5.3</v>
      </c>
      <c r="DO25" s="1">
        <v>6.8</v>
      </c>
      <c r="DP25" s="1">
        <v>0.85</v>
      </c>
      <c r="DQ25" s="4">
        <v>23.190329497403503</v>
      </c>
      <c r="DR25" s="34">
        <v>637130.80168776377</v>
      </c>
      <c r="DS25" s="34">
        <v>463295.26916802611</v>
      </c>
      <c r="DT25" s="34">
        <v>257543.10344827588</v>
      </c>
      <c r="DU25" s="34">
        <v>149234.13566739607</v>
      </c>
      <c r="DV25" s="34">
        <v>45472.972972972973</v>
      </c>
      <c r="DW25" s="34">
        <v>19964.476021314385</v>
      </c>
      <c r="DX25" s="34">
        <v>15628.140703517587</v>
      </c>
      <c r="DY25" s="34">
        <v>6121.8836565096954</v>
      </c>
      <c r="DZ25" s="34">
        <v>2890.2439024390246</v>
      </c>
      <c r="EA25" s="34">
        <v>1575.0915750915751</v>
      </c>
      <c r="EB25" s="34">
        <v>1181.25</v>
      </c>
      <c r="EC25" s="34">
        <v>607.28744939271257</v>
      </c>
      <c r="ED25" s="34">
        <v>348.44720496894411</v>
      </c>
      <c r="EE25" s="34">
        <v>276.42276422764229</v>
      </c>
      <c r="EF25" s="35">
        <v>0.74890647529679677</v>
      </c>
      <c r="EG25" s="35">
        <v>9.5639943741209557E-3</v>
      </c>
      <c r="EH25" s="36">
        <v>509.67741935483872</v>
      </c>
    </row>
    <row r="26" spans="1:138" x14ac:dyDescent="0.25">
      <c r="A26" s="2">
        <v>44547.805552951388</v>
      </c>
      <c r="B26" s="1" t="s">
        <v>185</v>
      </c>
      <c r="C26" s="1">
        <v>39944</v>
      </c>
      <c r="D26" s="1">
        <v>62436</v>
      </c>
      <c r="E26" s="1" t="s">
        <v>186</v>
      </c>
      <c r="F26" s="1" t="s">
        <v>116</v>
      </c>
      <c r="G26" s="1" t="s">
        <v>187</v>
      </c>
      <c r="H26" s="1" t="s">
        <v>117</v>
      </c>
      <c r="I26" s="27">
        <v>0.80598124999999998</v>
      </c>
      <c r="J26" s="4">
        <v>11.502000000000001</v>
      </c>
      <c r="K26" s="1" t="s">
        <v>185</v>
      </c>
      <c r="L26" s="4">
        <v>74</v>
      </c>
      <c r="M26" s="4">
        <v>28400</v>
      </c>
      <c r="N26" s="14">
        <v>2.33</v>
      </c>
      <c r="O26" s="14">
        <v>0.40270530167853513</v>
      </c>
      <c r="P26" s="11">
        <v>2.6499999999999999E-2</v>
      </c>
      <c r="Q26" s="11">
        <v>5.028011535388518E-3</v>
      </c>
      <c r="R26" s="11">
        <v>0.80073000000000005</v>
      </c>
      <c r="S26" s="12">
        <v>37.735849999999999</v>
      </c>
      <c r="T26" s="12">
        <v>7.1598602661555475</v>
      </c>
      <c r="U26" s="13">
        <v>0.69599999999999995</v>
      </c>
      <c r="V26" s="13">
        <v>8.2187385893456907E-2</v>
      </c>
      <c r="W26" s="12">
        <v>0.44794107757466622</v>
      </c>
      <c r="X26" s="15">
        <v>1.194E-3</v>
      </c>
      <c r="Y26" s="15">
        <v>4.3200166666345167E-5</v>
      </c>
      <c r="Z26" s="9">
        <v>24.119004525425382</v>
      </c>
      <c r="AA26" s="9">
        <v>0.87265076660360963</v>
      </c>
      <c r="AB26" s="7">
        <v>3.5702766860449271E-2</v>
      </c>
      <c r="AC26" s="1"/>
      <c r="AD26" s="4">
        <v>2.33</v>
      </c>
      <c r="AE26" s="4">
        <v>0.4</v>
      </c>
      <c r="AF26" s="4">
        <v>2.6499999999999999E-2</v>
      </c>
      <c r="AG26" s="4">
        <v>5.0000000000000001E-3</v>
      </c>
      <c r="AH26" s="4">
        <v>0.80073000000000005</v>
      </c>
      <c r="AI26" s="4">
        <v>37.735849999999999</v>
      </c>
      <c r="AJ26" s="4">
        <v>7.1199719999999997</v>
      </c>
      <c r="AK26" s="4">
        <v>0.69599999999999995</v>
      </c>
      <c r="AL26" s="4">
        <v>8.1000000000000003E-2</v>
      </c>
      <c r="AM26" s="4">
        <v>0.21731</v>
      </c>
      <c r="AN26" s="4">
        <v>1.194E-3</v>
      </c>
      <c r="AO26" s="4">
        <v>3.6000000000000001E-5</v>
      </c>
      <c r="AP26" s="4"/>
      <c r="AQ26" s="4"/>
      <c r="AR26" s="4">
        <v>3.1700000000000001E-3</v>
      </c>
      <c r="AS26" s="4">
        <v>2.2000000000000001E-4</v>
      </c>
      <c r="AT26" s="4">
        <f t="shared" si="0"/>
        <v>315.45741324921136</v>
      </c>
      <c r="AU26" s="4"/>
      <c r="AV26" s="4">
        <v>1250</v>
      </c>
      <c r="AW26" s="4">
        <v>140</v>
      </c>
      <c r="AX26" s="4">
        <v>168</v>
      </c>
      <c r="AY26" s="4">
        <v>31</v>
      </c>
      <c r="AZ26" s="4">
        <v>24.13</v>
      </c>
      <c r="BA26" s="4">
        <v>0.73</v>
      </c>
      <c r="BB26" s="4">
        <v>4720</v>
      </c>
      <c r="BC26" s="4">
        <v>190</v>
      </c>
      <c r="BD26" s="4">
        <v>0.20200000000000001</v>
      </c>
      <c r="BE26" s="4">
        <v>5.3999999999999999E-2</v>
      </c>
      <c r="BF26" s="4">
        <v>57</v>
      </c>
      <c r="BG26" s="4">
        <v>11</v>
      </c>
      <c r="BH26" s="4">
        <v>6147.9</v>
      </c>
      <c r="BI26" s="4">
        <v>745.2</v>
      </c>
      <c r="BJ26" s="4">
        <v>245.916</v>
      </c>
      <c r="BK26" s="4">
        <v>14.903999999999998</v>
      </c>
      <c r="BL26" s="4">
        <v>409.86</v>
      </c>
      <c r="BM26" s="4">
        <v>22.977</v>
      </c>
      <c r="BN26" s="4">
        <v>18.009</v>
      </c>
      <c r="BO26" s="4">
        <v>7.4519999999999991</v>
      </c>
      <c r="BP26" s="4">
        <v>341.37931034482756</v>
      </c>
      <c r="BQ26" s="4">
        <v>147.19629459377458</v>
      </c>
      <c r="BR26" s="1" t="s">
        <v>186</v>
      </c>
      <c r="BS26" s="1" t="s">
        <v>118</v>
      </c>
      <c r="BT26" s="1" t="s">
        <v>187</v>
      </c>
      <c r="BU26" s="1" t="s">
        <v>117</v>
      </c>
      <c r="BV26" s="2">
        <v>0.80598124999999998</v>
      </c>
      <c r="BW26" s="1">
        <v>11.502000000000001</v>
      </c>
      <c r="BX26" s="1" t="s">
        <v>185</v>
      </c>
      <c r="BY26" s="3">
        <v>295000</v>
      </c>
      <c r="BZ26" s="3">
        <v>40000</v>
      </c>
      <c r="CA26" s="1">
        <v>74</v>
      </c>
      <c r="CB26" s="1">
        <v>12</v>
      </c>
      <c r="CC26" s="3">
        <v>28400</v>
      </c>
      <c r="CD26" s="3">
        <v>2700</v>
      </c>
      <c r="CE26" s="3">
        <f t="shared" si="2"/>
        <v>383.7837837837838</v>
      </c>
      <c r="CF26" s="3">
        <f t="shared" si="3"/>
        <v>4037.3165429998421</v>
      </c>
      <c r="CG26" s="3">
        <v>200000</v>
      </c>
      <c r="CH26" s="3">
        <v>39000</v>
      </c>
      <c r="CI26" s="1">
        <v>5830</v>
      </c>
      <c r="CJ26" s="1">
        <v>620</v>
      </c>
      <c r="CK26" s="1">
        <v>1023</v>
      </c>
      <c r="CL26" s="1">
        <v>68</v>
      </c>
      <c r="CM26" s="1">
        <v>1950</v>
      </c>
      <c r="CN26" s="1">
        <v>180</v>
      </c>
      <c r="CO26" s="3">
        <v>147000</v>
      </c>
      <c r="CP26" s="3">
        <v>16000</v>
      </c>
      <c r="CQ26" s="3">
        <v>270000</v>
      </c>
      <c r="CR26" s="3">
        <v>20000</v>
      </c>
      <c r="CS26" s="3">
        <v>22300</v>
      </c>
      <c r="CT26" s="3">
        <v>1900</v>
      </c>
      <c r="CU26" s="3">
        <v>66500</v>
      </c>
      <c r="CV26" s="3">
        <v>5400</v>
      </c>
      <c r="CW26" s="1">
        <v>6050</v>
      </c>
      <c r="CX26" s="1">
        <v>500</v>
      </c>
      <c r="CY26" s="1">
        <v>937</v>
      </c>
      <c r="CZ26" s="1">
        <v>91</v>
      </c>
      <c r="DA26" s="1">
        <v>2550</v>
      </c>
      <c r="DB26" s="1">
        <v>260</v>
      </c>
      <c r="DC26" s="1">
        <v>185</v>
      </c>
      <c r="DD26" s="1">
        <v>20</v>
      </c>
      <c r="DE26" s="1">
        <v>503</v>
      </c>
      <c r="DF26" s="1">
        <v>44</v>
      </c>
      <c r="DG26" s="1">
        <v>66.2</v>
      </c>
      <c r="DH26" s="1">
        <v>6.8</v>
      </c>
      <c r="DI26" s="1">
        <v>127</v>
      </c>
      <c r="DJ26" s="1">
        <v>14</v>
      </c>
      <c r="DK26" s="1">
        <v>12.5</v>
      </c>
      <c r="DL26" s="1">
        <v>2.2000000000000002</v>
      </c>
      <c r="DM26" s="1">
        <v>41.2</v>
      </c>
      <c r="DN26" s="1">
        <v>6.3</v>
      </c>
      <c r="DO26" s="1">
        <v>5.0999999999999996</v>
      </c>
      <c r="DP26" s="1">
        <v>1.2</v>
      </c>
      <c r="DQ26" s="4">
        <v>24.119004525425382</v>
      </c>
      <c r="DR26" s="34">
        <v>620253.16455696209</v>
      </c>
      <c r="DS26" s="34">
        <v>440456.7699836868</v>
      </c>
      <c r="DT26" s="34">
        <v>240301.72413793104</v>
      </c>
      <c r="DU26" s="34">
        <v>145514.22319474837</v>
      </c>
      <c r="DV26" s="34">
        <v>40878.37837837838</v>
      </c>
      <c r="DW26" s="34">
        <v>16642.984014209589</v>
      </c>
      <c r="DX26" s="34">
        <v>12814.070351758794</v>
      </c>
      <c r="DY26" s="34">
        <v>5124.6537396121885</v>
      </c>
      <c r="DZ26" s="34">
        <v>2044.7154471544716</v>
      </c>
      <c r="EA26" s="34">
        <v>1212.4542124542124</v>
      </c>
      <c r="EB26" s="34">
        <v>793.75</v>
      </c>
      <c r="EC26" s="34">
        <v>506.07287449392715</v>
      </c>
      <c r="ED26" s="34">
        <v>255.90062111801242</v>
      </c>
      <c r="EE26" s="34">
        <v>207.3170731707317</v>
      </c>
      <c r="EF26" s="35">
        <v>0.72717813914567209</v>
      </c>
      <c r="EG26" s="35">
        <v>1.0139165009940358E-2</v>
      </c>
      <c r="EH26" s="36">
        <v>383.7837837837838</v>
      </c>
    </row>
    <row r="27" spans="1:138" x14ac:dyDescent="0.25">
      <c r="A27" s="2">
        <v>44547.806338368056</v>
      </c>
      <c r="B27" s="1" t="s">
        <v>188</v>
      </c>
      <c r="C27" s="1">
        <v>39263</v>
      </c>
      <c r="D27" s="1">
        <v>63980</v>
      </c>
      <c r="E27" s="1" t="s">
        <v>189</v>
      </c>
      <c r="F27" s="1" t="s">
        <v>116</v>
      </c>
      <c r="G27" s="1" t="s">
        <v>190</v>
      </c>
      <c r="H27" s="1" t="s">
        <v>117</v>
      </c>
      <c r="I27" s="27">
        <v>0.80676666666666674</v>
      </c>
      <c r="J27" s="4">
        <v>11.537000000000001</v>
      </c>
      <c r="K27" s="1" t="s">
        <v>188</v>
      </c>
      <c r="L27" s="4">
        <v>426</v>
      </c>
      <c r="M27" s="4">
        <v>34200</v>
      </c>
      <c r="N27" s="14">
        <v>0.71</v>
      </c>
      <c r="O27" s="14">
        <v>0.11091275850865852</v>
      </c>
      <c r="P27" s="11">
        <v>1.1299999999999999E-2</v>
      </c>
      <c r="Q27" s="11">
        <v>1.5169297940247598E-3</v>
      </c>
      <c r="R27" s="11">
        <v>0.96562000000000003</v>
      </c>
      <c r="S27" s="12">
        <v>88.495580000000004</v>
      </c>
      <c r="T27" s="12">
        <v>11.879785137443124</v>
      </c>
      <c r="U27" s="13">
        <v>0.45800000000000002</v>
      </c>
      <c r="V27" s="13">
        <v>2.1092785496467745E-2</v>
      </c>
      <c r="W27" s="12">
        <v>-0.42323830377145022</v>
      </c>
      <c r="X27" s="15">
        <v>1.6100000000000001E-3</v>
      </c>
      <c r="Y27" s="15">
        <v>1.7302265747583468E-4</v>
      </c>
      <c r="Z27" s="9">
        <v>32.515519745648731</v>
      </c>
      <c r="AA27" s="9">
        <v>3.4943612643479005</v>
      </c>
      <c r="AB27" s="7">
        <v>1.7618334064738818E-2</v>
      </c>
      <c r="AC27" s="1"/>
      <c r="AD27" s="4">
        <v>0.71</v>
      </c>
      <c r="AE27" s="4">
        <v>0.11</v>
      </c>
      <c r="AF27" s="4">
        <v>1.1299999999999999E-2</v>
      </c>
      <c r="AG27" s="4">
        <v>1.5E-3</v>
      </c>
      <c r="AH27" s="4">
        <v>0.96562000000000003</v>
      </c>
      <c r="AI27" s="4">
        <v>88.495580000000004</v>
      </c>
      <c r="AJ27" s="4">
        <v>11.747199999999999</v>
      </c>
      <c r="AK27" s="4">
        <v>0.45800000000000002</v>
      </c>
      <c r="AL27" s="4">
        <v>1.9E-2</v>
      </c>
      <c r="AM27" s="4">
        <v>-0.46883000000000002</v>
      </c>
      <c r="AN27" s="4">
        <v>1.6100000000000001E-3</v>
      </c>
      <c r="AO27" s="4">
        <v>1.7000000000000001E-4</v>
      </c>
      <c r="AP27" s="4"/>
      <c r="AQ27" s="4"/>
      <c r="AR27" s="4">
        <v>4.7699999999999999E-3</v>
      </c>
      <c r="AS27" s="4">
        <v>3.5E-4</v>
      </c>
      <c r="AT27" s="4">
        <f t="shared" si="0"/>
        <v>209.64360587002096</v>
      </c>
      <c r="AU27" s="4"/>
      <c r="AV27" s="4">
        <v>532</v>
      </c>
      <c r="AW27" s="4">
        <v>63</v>
      </c>
      <c r="AX27" s="4">
        <v>72.599999999999994</v>
      </c>
      <c r="AY27" s="4">
        <v>9.4</v>
      </c>
      <c r="AZ27" s="4">
        <v>32.4</v>
      </c>
      <c r="BA27" s="4">
        <v>3.4</v>
      </c>
      <c r="BB27" s="4">
        <v>4117</v>
      </c>
      <c r="BC27" s="4">
        <v>65</v>
      </c>
      <c r="BD27" s="4">
        <v>1.96</v>
      </c>
      <c r="BE27" s="4">
        <v>0.14000000000000001</v>
      </c>
      <c r="BF27" s="4">
        <v>115</v>
      </c>
      <c r="BG27" s="4">
        <v>13</v>
      </c>
      <c r="BH27" s="4">
        <v>14531.4</v>
      </c>
      <c r="BI27" s="4">
        <v>428.49</v>
      </c>
      <c r="BJ27" s="4">
        <v>496.8</v>
      </c>
      <c r="BK27" s="4">
        <v>49.68</v>
      </c>
      <c r="BL27" s="4">
        <v>1229.58</v>
      </c>
      <c r="BM27" s="4">
        <v>93.15</v>
      </c>
      <c r="BN27" s="4">
        <v>40.365000000000002</v>
      </c>
      <c r="BO27" s="4">
        <v>9.9359999999999999</v>
      </c>
      <c r="BP27" s="4">
        <v>360</v>
      </c>
      <c r="BQ27" s="4">
        <v>89.248937142495365</v>
      </c>
      <c r="BR27" s="1" t="s">
        <v>189</v>
      </c>
      <c r="BS27" s="1" t="s">
        <v>118</v>
      </c>
      <c r="BT27" s="1" t="s">
        <v>190</v>
      </c>
      <c r="BU27" s="1" t="s">
        <v>117</v>
      </c>
      <c r="BV27" s="2">
        <v>0.80676666666666674</v>
      </c>
      <c r="BW27" s="1">
        <v>11.537000000000001</v>
      </c>
      <c r="BX27" s="1" t="s">
        <v>188</v>
      </c>
      <c r="BY27" s="3">
        <v>496000</v>
      </c>
      <c r="BZ27" s="3">
        <v>45000</v>
      </c>
      <c r="CA27" s="1">
        <v>426</v>
      </c>
      <c r="CB27" s="1">
        <v>26</v>
      </c>
      <c r="CC27" s="3">
        <v>34200</v>
      </c>
      <c r="CD27" s="3">
        <v>1900</v>
      </c>
      <c r="CE27" s="3">
        <f t="shared" si="2"/>
        <v>80.281690140845072</v>
      </c>
      <c r="CF27" s="3">
        <f t="shared" si="3"/>
        <v>1445.0787294595659</v>
      </c>
      <c r="CG27" s="3">
        <v>73000</v>
      </c>
      <c r="CH27" s="3">
        <v>16000</v>
      </c>
      <c r="CI27" s="3">
        <v>10200</v>
      </c>
      <c r="CJ27" s="3">
        <v>1400</v>
      </c>
      <c r="CK27" s="1">
        <v>1390</v>
      </c>
      <c r="CL27" s="1">
        <v>110</v>
      </c>
      <c r="CM27" s="1">
        <v>2280</v>
      </c>
      <c r="CN27" s="1">
        <v>150</v>
      </c>
      <c r="CO27" s="3">
        <v>159000</v>
      </c>
      <c r="CP27" s="3">
        <v>11000</v>
      </c>
      <c r="CQ27" s="3">
        <v>272000</v>
      </c>
      <c r="CR27" s="3">
        <v>20000</v>
      </c>
      <c r="CS27" s="3">
        <v>24100</v>
      </c>
      <c r="CT27" s="3">
        <v>2100</v>
      </c>
      <c r="CU27" s="3">
        <v>69900</v>
      </c>
      <c r="CV27" s="3">
        <v>5700</v>
      </c>
      <c r="CW27" s="1">
        <v>6400</v>
      </c>
      <c r="CX27" s="1">
        <v>490</v>
      </c>
      <c r="CY27" s="1">
        <v>772</v>
      </c>
      <c r="CZ27" s="1">
        <v>69</v>
      </c>
      <c r="DA27" s="1">
        <v>2820</v>
      </c>
      <c r="DB27" s="1">
        <v>230</v>
      </c>
      <c r="DC27" s="1">
        <v>218</v>
      </c>
      <c r="DD27" s="1">
        <v>15</v>
      </c>
      <c r="DE27" s="1">
        <v>724</v>
      </c>
      <c r="DF27" s="1">
        <v>46</v>
      </c>
      <c r="DG27" s="1">
        <v>86.3</v>
      </c>
      <c r="DH27" s="1">
        <v>7.6</v>
      </c>
      <c r="DI27" s="1">
        <v>166</v>
      </c>
      <c r="DJ27" s="1">
        <v>15</v>
      </c>
      <c r="DK27" s="1">
        <v>16.899999999999999</v>
      </c>
      <c r="DL27" s="1">
        <v>1.6</v>
      </c>
      <c r="DM27" s="1">
        <v>66.900000000000006</v>
      </c>
      <c r="DN27" s="1">
        <v>6.9</v>
      </c>
      <c r="DO27" s="1">
        <v>10.1</v>
      </c>
      <c r="DP27" s="1">
        <v>1.3</v>
      </c>
      <c r="DQ27" s="4">
        <v>32.515519745648731</v>
      </c>
      <c r="DR27" s="34">
        <v>670886.07594936714</v>
      </c>
      <c r="DS27" s="34">
        <v>443719.41272430669</v>
      </c>
      <c r="DT27" s="34">
        <v>259698.27586206899</v>
      </c>
      <c r="DU27" s="34">
        <v>152954.04814004377</v>
      </c>
      <c r="DV27" s="34">
        <v>43243.243243243247</v>
      </c>
      <c r="DW27" s="34">
        <v>13712.255772646537</v>
      </c>
      <c r="DX27" s="34">
        <v>14170.854271356784</v>
      </c>
      <c r="DY27" s="34">
        <v>6038.7811634349027</v>
      </c>
      <c r="DZ27" s="34">
        <v>2943.0894308943089</v>
      </c>
      <c r="EA27" s="34">
        <v>1580.5860805860805</v>
      </c>
      <c r="EB27" s="34">
        <v>1037.5</v>
      </c>
      <c r="EC27" s="34">
        <v>684.21052631578948</v>
      </c>
      <c r="ED27" s="34">
        <v>415.52795031055905</v>
      </c>
      <c r="EE27" s="34">
        <v>410.5691056910569</v>
      </c>
      <c r="EF27" s="35">
        <v>0.55392601254495588</v>
      </c>
      <c r="EG27" s="35">
        <v>1.3950276243093923E-2</v>
      </c>
      <c r="EH27" s="36">
        <v>80.281690140845072</v>
      </c>
    </row>
    <row r="28" spans="1:138" x14ac:dyDescent="0.25">
      <c r="A28" s="2">
        <v>44547.806815648146</v>
      </c>
      <c r="B28" s="1" t="s">
        <v>191</v>
      </c>
      <c r="C28" s="1">
        <v>39299</v>
      </c>
      <c r="D28" s="1">
        <v>63960</v>
      </c>
      <c r="E28" s="1" t="s">
        <v>192</v>
      </c>
      <c r="F28" s="1" t="s">
        <v>116</v>
      </c>
      <c r="G28" s="1" t="s">
        <v>193</v>
      </c>
      <c r="H28" s="1" t="s">
        <v>117</v>
      </c>
      <c r="I28" s="27">
        <v>0.8072438657407407</v>
      </c>
      <c r="J28" s="4">
        <v>11.757</v>
      </c>
      <c r="K28" s="1" t="s">
        <v>191</v>
      </c>
      <c r="L28" s="4">
        <v>291</v>
      </c>
      <c r="M28" s="4">
        <v>27900</v>
      </c>
      <c r="N28" s="14">
        <v>0.9</v>
      </c>
      <c r="O28" s="14">
        <v>0.14115239990875111</v>
      </c>
      <c r="P28" s="11">
        <v>1.18E-2</v>
      </c>
      <c r="Q28" s="11">
        <v>1.716303003551529E-3</v>
      </c>
      <c r="R28" s="11">
        <v>0.94376000000000004</v>
      </c>
      <c r="S28" s="12">
        <v>84.745760000000004</v>
      </c>
      <c r="T28" s="12">
        <v>12.326225581044305</v>
      </c>
      <c r="U28" s="13">
        <v>0.55900000000000005</v>
      </c>
      <c r="V28" s="13">
        <v>3.1080418272603737E-2</v>
      </c>
      <c r="W28" s="12">
        <v>-5.0215386015384056E-2</v>
      </c>
      <c r="X28" s="15">
        <v>1.31E-3</v>
      </c>
      <c r="Y28" s="15">
        <v>1.2282687002443724E-4</v>
      </c>
      <c r="Z28" s="9">
        <v>26.460691230482265</v>
      </c>
      <c r="AA28" s="9">
        <v>2.480980062994818</v>
      </c>
      <c r="AB28" s="7">
        <v>1.7167863274105421E-2</v>
      </c>
      <c r="AC28" s="1"/>
      <c r="AD28" s="4">
        <v>0.9</v>
      </c>
      <c r="AE28" s="4">
        <v>0.14000000000000001</v>
      </c>
      <c r="AF28" s="4">
        <v>1.18E-2</v>
      </c>
      <c r="AG28" s="4">
        <v>1.6999999999999999E-3</v>
      </c>
      <c r="AH28" s="4">
        <v>0.94376000000000004</v>
      </c>
      <c r="AI28" s="4">
        <v>84.745760000000004</v>
      </c>
      <c r="AJ28" s="4">
        <v>12.20914</v>
      </c>
      <c r="AK28" s="4">
        <v>0.55900000000000005</v>
      </c>
      <c r="AL28" s="4">
        <v>2.9000000000000001E-2</v>
      </c>
      <c r="AM28" s="4">
        <v>-0.17723</v>
      </c>
      <c r="AN28" s="4">
        <v>1.31E-3</v>
      </c>
      <c r="AO28" s="4">
        <v>1.2E-4</v>
      </c>
      <c r="AP28" s="4"/>
      <c r="AQ28" s="4"/>
      <c r="AR28" s="4">
        <v>4.8500000000000001E-3</v>
      </c>
      <c r="AS28" s="4">
        <v>4.2999999999999999E-4</v>
      </c>
      <c r="AT28" s="4">
        <f t="shared" si="0"/>
        <v>206.18556701030928</v>
      </c>
      <c r="AU28" s="4"/>
      <c r="AV28" s="4">
        <v>634</v>
      </c>
      <c r="AW28" s="4">
        <v>77</v>
      </c>
      <c r="AX28" s="4">
        <v>75</v>
      </c>
      <c r="AY28" s="4">
        <v>11</v>
      </c>
      <c r="AZ28" s="4">
        <v>26.5</v>
      </c>
      <c r="BA28" s="4">
        <v>2.5</v>
      </c>
      <c r="BB28" s="4">
        <v>4393</v>
      </c>
      <c r="BC28" s="4">
        <v>78</v>
      </c>
      <c r="BD28" s="4">
        <v>1.0900000000000001</v>
      </c>
      <c r="BE28" s="4">
        <v>0.26</v>
      </c>
      <c r="BF28" s="4">
        <v>82</v>
      </c>
      <c r="BG28" s="4">
        <v>18</v>
      </c>
      <c r="BH28" s="4">
        <v>8569.7999999999993</v>
      </c>
      <c r="BI28" s="4">
        <v>1366.2</v>
      </c>
      <c r="BJ28" s="4">
        <v>320.43599999999998</v>
      </c>
      <c r="BK28" s="4">
        <v>29.186999999999998</v>
      </c>
      <c r="BL28" s="4">
        <v>642.11399999999992</v>
      </c>
      <c r="BM28" s="4">
        <v>55.268999999999998</v>
      </c>
      <c r="BN28" s="4">
        <v>39.744</v>
      </c>
      <c r="BO28" s="4">
        <v>9.3149999999999995</v>
      </c>
      <c r="BP28" s="4">
        <v>215.62499999999997</v>
      </c>
      <c r="BQ28" s="4">
        <v>61.119882599533128</v>
      </c>
      <c r="BR28" s="1" t="s">
        <v>192</v>
      </c>
      <c r="BS28" s="1" t="s">
        <v>118</v>
      </c>
      <c r="BT28" s="1" t="s">
        <v>193</v>
      </c>
      <c r="BU28" s="1" t="s">
        <v>117</v>
      </c>
      <c r="BV28" s="2">
        <v>0.8072438657407407</v>
      </c>
      <c r="BW28" s="1">
        <v>11.757</v>
      </c>
      <c r="BX28" s="1" t="s">
        <v>191</v>
      </c>
      <c r="BY28" s="3">
        <v>435000</v>
      </c>
      <c r="BZ28" s="3">
        <v>72000</v>
      </c>
      <c r="CA28" s="1">
        <v>291</v>
      </c>
      <c r="CB28" s="1">
        <v>48</v>
      </c>
      <c r="CC28" s="3">
        <v>27900</v>
      </c>
      <c r="CD28" s="3">
        <v>2300</v>
      </c>
      <c r="CE28" s="3">
        <f t="shared" si="2"/>
        <v>95.876288659793815</v>
      </c>
      <c r="CF28" s="3">
        <f t="shared" si="3"/>
        <v>1163.1285848101393</v>
      </c>
      <c r="CG28" s="3">
        <v>133000</v>
      </c>
      <c r="CH28" s="3">
        <v>44000</v>
      </c>
      <c r="CI28" s="1">
        <v>6430</v>
      </c>
      <c r="CJ28" s="1">
        <v>600</v>
      </c>
      <c r="CK28" s="1">
        <v>1213</v>
      </c>
      <c r="CL28" s="1">
        <v>82</v>
      </c>
      <c r="CM28" s="1">
        <v>1750</v>
      </c>
      <c r="CN28" s="1">
        <v>120</v>
      </c>
      <c r="CO28" s="3">
        <v>154000</v>
      </c>
      <c r="CP28" s="3">
        <v>11000</v>
      </c>
      <c r="CQ28" s="3">
        <v>285000</v>
      </c>
      <c r="CR28" s="3">
        <v>19000</v>
      </c>
      <c r="CS28" s="3">
        <v>24200</v>
      </c>
      <c r="CT28" s="3">
        <v>1400</v>
      </c>
      <c r="CU28" s="3">
        <v>72400</v>
      </c>
      <c r="CV28" s="3">
        <v>6600</v>
      </c>
      <c r="CW28" s="1">
        <v>6240</v>
      </c>
      <c r="CX28" s="1">
        <v>580</v>
      </c>
      <c r="CY28" s="1">
        <v>941</v>
      </c>
      <c r="CZ28" s="1">
        <v>91</v>
      </c>
      <c r="DA28" s="1">
        <v>2860</v>
      </c>
      <c r="DB28" s="1">
        <v>210</v>
      </c>
      <c r="DC28" s="1">
        <v>197</v>
      </c>
      <c r="DD28" s="1">
        <v>15</v>
      </c>
      <c r="DE28" s="1">
        <v>570</v>
      </c>
      <c r="DF28" s="1">
        <v>60</v>
      </c>
      <c r="DG28" s="1">
        <v>63.5</v>
      </c>
      <c r="DH28" s="1">
        <v>5.2</v>
      </c>
      <c r="DI28" s="1">
        <v>117</v>
      </c>
      <c r="DJ28" s="1">
        <v>12</v>
      </c>
      <c r="DK28" s="1">
        <v>9.1999999999999993</v>
      </c>
      <c r="DL28" s="1">
        <v>1.6</v>
      </c>
      <c r="DM28" s="1">
        <v>40</v>
      </c>
      <c r="DN28" s="1">
        <v>6.2</v>
      </c>
      <c r="DO28" s="1">
        <v>5.84</v>
      </c>
      <c r="DP28" s="1">
        <v>0.91</v>
      </c>
      <c r="DQ28" s="4">
        <v>26.460691230482265</v>
      </c>
      <c r="DR28" s="34">
        <v>649789.02953586506</v>
      </c>
      <c r="DS28" s="34">
        <v>464926.59053833608</v>
      </c>
      <c r="DT28" s="34">
        <v>260775.86206896554</v>
      </c>
      <c r="DU28" s="34">
        <v>158424.50765864333</v>
      </c>
      <c r="DV28" s="34">
        <v>42162.162162162167</v>
      </c>
      <c r="DW28" s="34">
        <v>16714.031971580815</v>
      </c>
      <c r="DX28" s="34">
        <v>14371.859296482411</v>
      </c>
      <c r="DY28" s="34">
        <v>5457.0637119113571</v>
      </c>
      <c r="DZ28" s="34">
        <v>2317.0731707317073</v>
      </c>
      <c r="EA28" s="34">
        <v>1163.003663003663</v>
      </c>
      <c r="EB28" s="34">
        <v>731.25</v>
      </c>
      <c r="EC28" s="34">
        <v>372.46963562753035</v>
      </c>
      <c r="ED28" s="34">
        <v>248.44720496894411</v>
      </c>
      <c r="EE28" s="34">
        <v>237.39837398373982</v>
      </c>
      <c r="EF28" s="35">
        <v>0.67898989826540523</v>
      </c>
      <c r="EG28" s="35">
        <v>1.0245614035087719E-2</v>
      </c>
      <c r="EH28" s="36">
        <v>95.876288659793815</v>
      </c>
    </row>
    <row r="29" spans="1:138" x14ac:dyDescent="0.25">
      <c r="A29" s="2">
        <v>44547.807915752317</v>
      </c>
      <c r="B29" s="1" t="s">
        <v>194</v>
      </c>
      <c r="C29" s="1">
        <v>39327</v>
      </c>
      <c r="D29" s="1">
        <v>66140</v>
      </c>
      <c r="E29" s="1" t="s">
        <v>195</v>
      </c>
      <c r="F29" s="1" t="s">
        <v>116</v>
      </c>
      <c r="G29" s="1" t="s">
        <v>196</v>
      </c>
      <c r="H29" s="1" t="s">
        <v>117</v>
      </c>
      <c r="I29" s="27">
        <v>0.80834398148148157</v>
      </c>
      <c r="J29" s="4">
        <v>11.566000000000001</v>
      </c>
      <c r="K29" s="1" t="s">
        <v>194</v>
      </c>
      <c r="L29" s="4">
        <v>144</v>
      </c>
      <c r="M29" s="4">
        <v>28100</v>
      </c>
      <c r="N29" s="14">
        <v>0.75</v>
      </c>
      <c r="O29" s="14">
        <v>4.55411901469428E-2</v>
      </c>
      <c r="P29" s="11">
        <v>1.0109999999999999E-2</v>
      </c>
      <c r="Q29" s="11">
        <v>5.2085011279637836E-4</v>
      </c>
      <c r="R29" s="11">
        <v>0.60270000000000001</v>
      </c>
      <c r="S29" s="12">
        <v>98.911969999999997</v>
      </c>
      <c r="T29" s="12">
        <v>5.0957772715652867</v>
      </c>
      <c r="U29" s="13">
        <v>0.54100000000000004</v>
      </c>
      <c r="V29" s="13">
        <v>3.0952744627900129E-2</v>
      </c>
      <c r="W29" s="12">
        <v>0.36158108826125146</v>
      </c>
      <c r="X29" s="15">
        <v>1.077E-3</v>
      </c>
      <c r="Y29" s="15">
        <v>3.2248590666880316E-5</v>
      </c>
      <c r="Z29" s="9">
        <v>21.756856019776379</v>
      </c>
      <c r="AA29" s="9">
        <v>0.65146512904365761</v>
      </c>
      <c r="AB29" s="7">
        <v>1.4883157833070839E-2</v>
      </c>
      <c r="AC29" s="1"/>
      <c r="AD29" s="4">
        <v>0.75</v>
      </c>
      <c r="AE29" s="4">
        <v>4.2999999999999997E-2</v>
      </c>
      <c r="AF29" s="4">
        <v>1.0109999999999999E-2</v>
      </c>
      <c r="AG29" s="4">
        <v>4.8000000000000001E-4</v>
      </c>
      <c r="AH29" s="4">
        <v>0.60270000000000001</v>
      </c>
      <c r="AI29" s="4">
        <v>98.911969999999997</v>
      </c>
      <c r="AJ29" s="4">
        <v>4.6961170000000001</v>
      </c>
      <c r="AK29" s="4">
        <v>0.54100000000000004</v>
      </c>
      <c r="AL29" s="4">
        <v>2.9000000000000001E-2</v>
      </c>
      <c r="AM29" s="4">
        <v>0.35306999999999999</v>
      </c>
      <c r="AN29" s="4">
        <v>1.077E-3</v>
      </c>
      <c r="AO29" s="4">
        <v>2.4000000000000001E-5</v>
      </c>
      <c r="AP29" s="4"/>
      <c r="AQ29" s="4"/>
      <c r="AR29" s="4">
        <v>2.7889999999999998E-3</v>
      </c>
      <c r="AS29" s="4">
        <v>9.8999999999999994E-5</v>
      </c>
      <c r="AT29" s="4">
        <f t="shared" si="0"/>
        <v>358.55145213338119</v>
      </c>
      <c r="AU29" s="4"/>
      <c r="AV29" s="4">
        <v>572</v>
      </c>
      <c r="AW29" s="4">
        <v>23</v>
      </c>
      <c r="AX29" s="4">
        <v>64.900000000000006</v>
      </c>
      <c r="AY29" s="4">
        <v>3</v>
      </c>
      <c r="AZ29" s="4">
        <v>21.75</v>
      </c>
      <c r="BA29" s="4">
        <v>0.49</v>
      </c>
      <c r="BB29" s="4">
        <v>4363</v>
      </c>
      <c r="BC29" s="4">
        <v>86</v>
      </c>
      <c r="BD29" s="4">
        <v>1.1340000000000001</v>
      </c>
      <c r="BE29" s="4">
        <v>4.5999999999999999E-2</v>
      </c>
      <c r="BF29" s="4">
        <v>157</v>
      </c>
      <c r="BG29" s="4">
        <v>5.0999999999999996</v>
      </c>
      <c r="BH29" s="4">
        <v>13755.15</v>
      </c>
      <c r="BI29" s="4">
        <v>378.81</v>
      </c>
      <c r="BJ29" s="4">
        <v>311.74200000000002</v>
      </c>
      <c r="BK29" s="4">
        <v>22.355999999999998</v>
      </c>
      <c r="BL29" s="4">
        <v>652.04999999999995</v>
      </c>
      <c r="BM29" s="4">
        <v>28.566000000000003</v>
      </c>
      <c r="BN29" s="4">
        <v>30.428999999999998</v>
      </c>
      <c r="BO29" s="4">
        <v>8.0729999999999986</v>
      </c>
      <c r="BP29" s="4">
        <v>452.0408163265306</v>
      </c>
      <c r="BQ29" s="4">
        <v>120.57358411544266</v>
      </c>
      <c r="BR29" s="1" t="s">
        <v>195</v>
      </c>
      <c r="BS29" s="1" t="s">
        <v>118</v>
      </c>
      <c r="BT29" s="1" t="s">
        <v>196</v>
      </c>
      <c r="BU29" s="1" t="s">
        <v>117</v>
      </c>
      <c r="BV29" s="2">
        <v>0.80834398148148157</v>
      </c>
      <c r="BW29" s="1">
        <v>11.566000000000001</v>
      </c>
      <c r="BX29" s="1" t="s">
        <v>194</v>
      </c>
      <c r="BY29" s="3">
        <v>843000</v>
      </c>
      <c r="BZ29" s="3">
        <v>32000</v>
      </c>
      <c r="CA29" s="1">
        <v>144</v>
      </c>
      <c r="CB29" s="1">
        <v>8.1</v>
      </c>
      <c r="CC29" s="3">
        <v>28100</v>
      </c>
      <c r="CD29" s="3">
        <v>1400</v>
      </c>
      <c r="CE29" s="3">
        <f t="shared" si="2"/>
        <v>195.13888888888889</v>
      </c>
      <c r="CF29" s="3">
        <f t="shared" si="3"/>
        <v>3916.7316506704447</v>
      </c>
      <c r="CG29" s="3">
        <v>8700</v>
      </c>
      <c r="CH29" s="3">
        <v>1300</v>
      </c>
      <c r="CI29" s="1">
        <v>4180</v>
      </c>
      <c r="CJ29" s="1">
        <v>370</v>
      </c>
      <c r="CK29" s="1">
        <v>760</v>
      </c>
      <c r="CL29" s="1">
        <v>54</v>
      </c>
      <c r="CM29" s="1">
        <v>1990</v>
      </c>
      <c r="CN29" s="1">
        <v>150</v>
      </c>
      <c r="CO29" s="3">
        <v>160000</v>
      </c>
      <c r="CP29" s="3">
        <v>10000</v>
      </c>
      <c r="CQ29" s="3">
        <v>271000</v>
      </c>
      <c r="CR29" s="3">
        <v>13000</v>
      </c>
      <c r="CS29" s="3">
        <v>27600</v>
      </c>
      <c r="CT29" s="3">
        <v>1900</v>
      </c>
      <c r="CU29" s="3">
        <v>82700</v>
      </c>
      <c r="CV29" s="3">
        <v>4100</v>
      </c>
      <c r="CW29" s="1">
        <v>7620</v>
      </c>
      <c r="CX29" s="1">
        <v>370</v>
      </c>
      <c r="CY29" s="1">
        <v>924</v>
      </c>
      <c r="CZ29" s="1">
        <v>59</v>
      </c>
      <c r="DA29" s="1">
        <v>3260</v>
      </c>
      <c r="DB29" s="1">
        <v>230</v>
      </c>
      <c r="DC29" s="1">
        <v>244</v>
      </c>
      <c r="DD29" s="1">
        <v>18</v>
      </c>
      <c r="DE29" s="1">
        <v>686</v>
      </c>
      <c r="DF29" s="1">
        <v>61</v>
      </c>
      <c r="DG29" s="1">
        <v>78.099999999999994</v>
      </c>
      <c r="DH29" s="1">
        <v>5.2</v>
      </c>
      <c r="DI29" s="1">
        <v>146</v>
      </c>
      <c r="DJ29" s="1">
        <v>14</v>
      </c>
      <c r="DK29" s="1">
        <v>11.6</v>
      </c>
      <c r="DL29" s="1">
        <v>1.2</v>
      </c>
      <c r="DM29" s="1">
        <v>39.9</v>
      </c>
      <c r="DN29" s="1">
        <v>2.9</v>
      </c>
      <c r="DO29" s="1">
        <v>4.21</v>
      </c>
      <c r="DP29" s="1">
        <v>0.46</v>
      </c>
      <c r="DQ29" s="4">
        <v>21.756856019776379</v>
      </c>
      <c r="DR29" s="34">
        <v>675105.48523206753</v>
      </c>
      <c r="DS29" s="34">
        <v>442088.09135399677</v>
      </c>
      <c r="DT29" s="34">
        <v>297413.79310344829</v>
      </c>
      <c r="DU29" s="34">
        <v>180962.8008752735</v>
      </c>
      <c r="DV29" s="34">
        <v>51486.486486486487</v>
      </c>
      <c r="DW29" s="34">
        <v>16412.078152753107</v>
      </c>
      <c r="DX29" s="34">
        <v>16381.909547738693</v>
      </c>
      <c r="DY29" s="34">
        <v>6759.0027700831024</v>
      </c>
      <c r="DZ29" s="34">
        <v>2788.6178861788617</v>
      </c>
      <c r="EA29" s="34">
        <v>1430.4029304029302</v>
      </c>
      <c r="EB29" s="34">
        <v>912.5</v>
      </c>
      <c r="EC29" s="34">
        <v>469.63562753036439</v>
      </c>
      <c r="ED29" s="34">
        <v>247.82608695652172</v>
      </c>
      <c r="EE29" s="34">
        <v>171.13821138211381</v>
      </c>
      <c r="EF29" s="35">
        <v>0.56511220435120946</v>
      </c>
      <c r="EG29" s="35">
        <v>6.1370262390670555E-3</v>
      </c>
      <c r="EH29" s="36">
        <v>195.13888888888889</v>
      </c>
    </row>
    <row r="30" spans="1:138" x14ac:dyDescent="0.25">
      <c r="A30" s="2">
        <v>44547.808390057871</v>
      </c>
      <c r="B30" s="1" t="s">
        <v>197</v>
      </c>
      <c r="C30" s="1">
        <v>39339</v>
      </c>
      <c r="D30" s="1">
        <v>66139</v>
      </c>
      <c r="E30" s="1" t="s">
        <v>198</v>
      </c>
      <c r="F30" s="1" t="s">
        <v>116</v>
      </c>
      <c r="G30" s="1" t="s">
        <v>199</v>
      </c>
      <c r="H30" s="1" t="s">
        <v>117</v>
      </c>
      <c r="I30" s="27">
        <v>0.80881828703703695</v>
      </c>
      <c r="J30" s="4">
        <v>11.54</v>
      </c>
      <c r="K30" s="1" t="s">
        <v>197</v>
      </c>
      <c r="L30" s="4">
        <v>158.80000000000001</v>
      </c>
      <c r="M30" s="4">
        <v>24620</v>
      </c>
      <c r="N30" s="14">
        <v>0.88600000000000001</v>
      </c>
      <c r="O30" s="14">
        <v>5.2105646527031986E-2</v>
      </c>
      <c r="P30" s="11">
        <v>1.3100000000000001E-2</v>
      </c>
      <c r="Q30" s="11">
        <v>7.2872765831962221E-4</v>
      </c>
      <c r="R30" s="11">
        <v>0.70798000000000005</v>
      </c>
      <c r="S30" s="12">
        <v>76.335880000000003</v>
      </c>
      <c r="T30" s="12">
        <v>4.24641718462503</v>
      </c>
      <c r="U30" s="13">
        <v>0.497</v>
      </c>
      <c r="V30" s="13">
        <v>2.8771576251571621E-2</v>
      </c>
      <c r="W30" s="12">
        <v>0.45872362309478754</v>
      </c>
      <c r="X30" s="15">
        <v>1.15E-3</v>
      </c>
      <c r="Y30" s="15">
        <v>3.70135110466435E-5</v>
      </c>
      <c r="Z30" s="9">
        <v>23.230707559807335</v>
      </c>
      <c r="AA30" s="9">
        <v>0.74769569642284639</v>
      </c>
      <c r="AB30" s="7">
        <v>1.9823489917929153E-2</v>
      </c>
      <c r="AC30" s="1"/>
      <c r="AD30" s="4">
        <v>0.88600000000000001</v>
      </c>
      <c r="AE30" s="4">
        <v>4.9000000000000002E-2</v>
      </c>
      <c r="AF30" s="4">
        <v>1.3100000000000001E-2</v>
      </c>
      <c r="AG30" s="4">
        <v>6.8000000000000005E-4</v>
      </c>
      <c r="AH30" s="4">
        <v>0.70798000000000005</v>
      </c>
      <c r="AI30" s="4">
        <v>76.335880000000003</v>
      </c>
      <c r="AJ30" s="4">
        <v>3.9624730000000001</v>
      </c>
      <c r="AK30" s="4">
        <v>0.497</v>
      </c>
      <c r="AL30" s="4">
        <v>2.7E-2</v>
      </c>
      <c r="AM30" s="4">
        <v>0.31694</v>
      </c>
      <c r="AN30" s="4">
        <v>1.15E-3</v>
      </c>
      <c r="AO30" s="4">
        <v>2.9E-5</v>
      </c>
      <c r="AP30" s="4"/>
      <c r="AQ30" s="4"/>
      <c r="AR30" s="4">
        <v>4.3099999999999996E-3</v>
      </c>
      <c r="AS30" s="4">
        <v>1.7000000000000001E-4</v>
      </c>
      <c r="AT30" s="4">
        <f t="shared" si="0"/>
        <v>232.01856148491882</v>
      </c>
      <c r="AU30" s="4"/>
      <c r="AV30" s="4">
        <v>643</v>
      </c>
      <c r="AW30" s="4">
        <v>26</v>
      </c>
      <c r="AX30" s="4">
        <v>83.9</v>
      </c>
      <c r="AY30" s="4">
        <v>4.3</v>
      </c>
      <c r="AZ30" s="4">
        <v>23.23</v>
      </c>
      <c r="BA30" s="4">
        <v>0.57999999999999996</v>
      </c>
      <c r="BB30" s="4">
        <v>4219</v>
      </c>
      <c r="BC30" s="4">
        <v>79</v>
      </c>
      <c r="BD30" s="4">
        <v>1.234</v>
      </c>
      <c r="BE30" s="4">
        <v>6.3E-2</v>
      </c>
      <c r="BF30" s="4">
        <v>136.80000000000001</v>
      </c>
      <c r="BG30" s="4">
        <v>2.4</v>
      </c>
      <c r="BH30" s="4">
        <v>12761.55</v>
      </c>
      <c r="BI30" s="4">
        <v>254.61</v>
      </c>
      <c r="BJ30" s="4">
        <v>411.10199999999998</v>
      </c>
      <c r="BK30" s="4">
        <v>22.977</v>
      </c>
      <c r="BL30" s="4">
        <v>924.048</v>
      </c>
      <c r="BM30" s="4">
        <v>50.300999999999995</v>
      </c>
      <c r="BN30" s="4">
        <v>40.365000000000002</v>
      </c>
      <c r="BO30" s="4">
        <v>10.556999999999999</v>
      </c>
      <c r="BP30" s="4">
        <v>316.15384615384613</v>
      </c>
      <c r="BQ30" s="4">
        <v>82.9266311961903</v>
      </c>
      <c r="BR30" s="1" t="s">
        <v>198</v>
      </c>
      <c r="BS30" s="1" t="s">
        <v>118</v>
      </c>
      <c r="BT30" s="1" t="s">
        <v>199</v>
      </c>
      <c r="BU30" s="1" t="s">
        <v>117</v>
      </c>
      <c r="BV30" s="2">
        <v>0.80881828703703695</v>
      </c>
      <c r="BW30" s="1">
        <v>11.54</v>
      </c>
      <c r="BX30" s="1" t="s">
        <v>197</v>
      </c>
      <c r="BY30" s="3">
        <v>849000</v>
      </c>
      <c r="BZ30" s="3">
        <v>36000</v>
      </c>
      <c r="CA30" s="1">
        <v>158.80000000000001</v>
      </c>
      <c r="CB30" s="1">
        <v>7.9</v>
      </c>
      <c r="CC30" s="1">
        <v>24620</v>
      </c>
      <c r="CD30" s="1">
        <v>960</v>
      </c>
      <c r="CE30" s="3">
        <f t="shared" si="2"/>
        <v>155.03778337531486</v>
      </c>
      <c r="CF30" s="3">
        <f t="shared" si="3"/>
        <v>3976.0806335347866</v>
      </c>
      <c r="CG30" s="1">
        <v>7580</v>
      </c>
      <c r="CH30" s="1">
        <v>740</v>
      </c>
      <c r="CI30" s="1">
        <v>5350</v>
      </c>
      <c r="CJ30" s="1">
        <v>600</v>
      </c>
      <c r="CK30" s="1">
        <v>664</v>
      </c>
      <c r="CL30" s="1">
        <v>32</v>
      </c>
      <c r="CM30" s="1">
        <v>1990</v>
      </c>
      <c r="CN30" s="1">
        <v>110</v>
      </c>
      <c r="CO30" s="3">
        <v>171000</v>
      </c>
      <c r="CP30" s="3">
        <v>10000</v>
      </c>
      <c r="CQ30" s="3">
        <v>280000</v>
      </c>
      <c r="CR30" s="3">
        <v>19000</v>
      </c>
      <c r="CS30" s="3">
        <v>27800</v>
      </c>
      <c r="CT30" s="3">
        <v>1500</v>
      </c>
      <c r="CU30" s="3">
        <v>81500</v>
      </c>
      <c r="CV30" s="3">
        <v>5400</v>
      </c>
      <c r="CW30" s="1">
        <v>7470</v>
      </c>
      <c r="CX30" s="1">
        <v>490</v>
      </c>
      <c r="CY30" s="1">
        <v>905</v>
      </c>
      <c r="CZ30" s="1">
        <v>58</v>
      </c>
      <c r="DA30" s="1">
        <v>3100</v>
      </c>
      <c r="DB30" s="1">
        <v>140</v>
      </c>
      <c r="DC30" s="1">
        <v>229</v>
      </c>
      <c r="DD30" s="1">
        <v>13</v>
      </c>
      <c r="DE30" s="1">
        <v>666</v>
      </c>
      <c r="DF30" s="1">
        <v>47</v>
      </c>
      <c r="DG30" s="1">
        <v>73.400000000000006</v>
      </c>
      <c r="DH30" s="1">
        <v>4.4000000000000004</v>
      </c>
      <c r="DI30" s="1">
        <v>133.9</v>
      </c>
      <c r="DJ30" s="1">
        <v>8.4</v>
      </c>
      <c r="DK30" s="1">
        <v>11</v>
      </c>
      <c r="DL30" s="1">
        <v>1.2</v>
      </c>
      <c r="DM30" s="1">
        <v>45.4</v>
      </c>
      <c r="DN30" s="1">
        <v>5</v>
      </c>
      <c r="DO30" s="1">
        <v>5.01</v>
      </c>
      <c r="DP30" s="1">
        <v>0.69</v>
      </c>
      <c r="DQ30" s="4">
        <v>23.230707559807335</v>
      </c>
      <c r="DR30" s="34">
        <v>721518.98734177218</v>
      </c>
      <c r="DS30" s="34">
        <v>456769.98368678632</v>
      </c>
      <c r="DT30" s="34">
        <v>299568.96551724139</v>
      </c>
      <c r="DU30" s="34">
        <v>178336.98030634574</v>
      </c>
      <c r="DV30" s="34">
        <v>50472.972972972973</v>
      </c>
      <c r="DW30" s="34">
        <v>16074.600355239787</v>
      </c>
      <c r="DX30" s="34">
        <v>15577.889447236181</v>
      </c>
      <c r="DY30" s="34">
        <v>6343.4903047091411</v>
      </c>
      <c r="DZ30" s="34">
        <v>2707.3170731707319</v>
      </c>
      <c r="EA30" s="34">
        <v>1344.3223443223444</v>
      </c>
      <c r="EB30" s="34">
        <v>836.875</v>
      </c>
      <c r="EC30" s="34">
        <v>445.34412955465586</v>
      </c>
      <c r="ED30" s="34">
        <v>281.98757763975152</v>
      </c>
      <c r="EE30" s="34">
        <v>203.65853658536585</v>
      </c>
      <c r="EF30" s="35">
        <v>0.57326632681822753</v>
      </c>
      <c r="EG30" s="35">
        <v>7.522522522522522E-3</v>
      </c>
      <c r="EH30" s="36">
        <v>155.03778337531486</v>
      </c>
    </row>
    <row r="31" spans="1:138" x14ac:dyDescent="0.25">
      <c r="A31" s="2">
        <v>44547.808864837963</v>
      </c>
      <c r="B31" s="1" t="s">
        <v>200</v>
      </c>
      <c r="C31" s="1">
        <v>39336</v>
      </c>
      <c r="D31" s="1">
        <v>66153</v>
      </c>
      <c r="E31" s="1" t="s">
        <v>201</v>
      </c>
      <c r="F31" s="1" t="s">
        <v>116</v>
      </c>
      <c r="G31" s="1" t="s">
        <v>202</v>
      </c>
      <c r="H31" s="1" t="s">
        <v>117</v>
      </c>
      <c r="I31" s="27">
        <v>0.80929305555555553</v>
      </c>
      <c r="J31" s="4">
        <v>11.532</v>
      </c>
      <c r="K31" s="1" t="s">
        <v>200</v>
      </c>
      <c r="L31" s="4">
        <v>118</v>
      </c>
      <c r="M31" s="4">
        <v>38000</v>
      </c>
      <c r="N31" s="14">
        <v>0.90200000000000002</v>
      </c>
      <c r="O31" s="14">
        <v>7.0352267909428487E-2</v>
      </c>
      <c r="P31" s="11">
        <v>1.0959999999999999E-2</v>
      </c>
      <c r="Q31" s="11">
        <v>5.2768232867891267E-4</v>
      </c>
      <c r="R31" s="11">
        <v>0.41348000000000001</v>
      </c>
      <c r="S31" s="12">
        <v>91.240880000000004</v>
      </c>
      <c r="T31" s="12">
        <v>4.3929015089881949</v>
      </c>
      <c r="U31" s="13">
        <v>0.57199999999999995</v>
      </c>
      <c r="V31" s="13">
        <v>3.9684677143703717E-2</v>
      </c>
      <c r="W31" s="12">
        <v>0.11138009425781219</v>
      </c>
      <c r="X31" s="15">
        <v>1.0690000000000001E-3</v>
      </c>
      <c r="Y31" s="15">
        <v>3.1402299278874471E-5</v>
      </c>
      <c r="Z31" s="9">
        <v>21.595331508390625</v>
      </c>
      <c r="AA31" s="9">
        <v>0.63437143410008423</v>
      </c>
      <c r="AB31" s="7">
        <v>1.5831780107303385E-2</v>
      </c>
      <c r="AC31" s="1"/>
      <c r="AD31" s="4">
        <v>0.90200000000000002</v>
      </c>
      <c r="AE31" s="4">
        <v>6.8000000000000005E-2</v>
      </c>
      <c r="AF31" s="4">
        <v>1.0959999999999999E-2</v>
      </c>
      <c r="AG31" s="4">
        <v>4.8000000000000001E-4</v>
      </c>
      <c r="AH31" s="4">
        <v>0.41348000000000001</v>
      </c>
      <c r="AI31" s="4">
        <v>91.240880000000004</v>
      </c>
      <c r="AJ31" s="4">
        <v>3.9959509999999998</v>
      </c>
      <c r="AK31" s="4">
        <v>0.57199999999999995</v>
      </c>
      <c r="AL31" s="4">
        <v>3.7999999999999999E-2</v>
      </c>
      <c r="AM31" s="4">
        <v>0.23935000000000001</v>
      </c>
      <c r="AN31" s="4">
        <v>1.0690000000000001E-3</v>
      </c>
      <c r="AO31" s="4">
        <v>2.3E-5</v>
      </c>
      <c r="AP31" s="4"/>
      <c r="AQ31" s="4"/>
      <c r="AR31" s="4">
        <v>1.9469999999999999E-3</v>
      </c>
      <c r="AS31" s="4">
        <v>5.3000000000000001E-5</v>
      </c>
      <c r="AT31" s="4">
        <f t="shared" si="0"/>
        <v>513.61068310220855</v>
      </c>
      <c r="AU31" s="4"/>
      <c r="AV31" s="4">
        <v>649</v>
      </c>
      <c r="AW31" s="4">
        <v>37</v>
      </c>
      <c r="AX31" s="4">
        <v>70.3</v>
      </c>
      <c r="AY31" s="4">
        <v>3.1</v>
      </c>
      <c r="AZ31" s="4">
        <v>21.59</v>
      </c>
      <c r="BA31" s="4">
        <v>0.47</v>
      </c>
      <c r="BB31" s="4">
        <v>4424</v>
      </c>
      <c r="BC31" s="4">
        <v>94</v>
      </c>
      <c r="BD31" s="4">
        <v>0.91299999999999992</v>
      </c>
      <c r="BE31" s="4">
        <v>5.6000000000000001E-2</v>
      </c>
      <c r="BF31" s="4">
        <v>209</v>
      </c>
      <c r="BG31" s="4">
        <v>14</v>
      </c>
      <c r="BH31" s="4">
        <v>18195.3</v>
      </c>
      <c r="BI31" s="4">
        <v>993.6</v>
      </c>
      <c r="BJ31" s="4">
        <v>304.29000000000002</v>
      </c>
      <c r="BK31" s="4">
        <v>31.671000000000003</v>
      </c>
      <c r="BL31" s="4">
        <v>588.70800000000008</v>
      </c>
      <c r="BM31" s="4">
        <v>49.058999999999997</v>
      </c>
      <c r="BN31" s="4">
        <v>16.145999999999997</v>
      </c>
      <c r="BO31" s="4">
        <v>9.3149999999999995</v>
      </c>
      <c r="BP31" s="4">
        <v>1126.9230769230771</v>
      </c>
      <c r="BQ31" s="4">
        <v>653.05383531820405</v>
      </c>
      <c r="BR31" s="1" t="s">
        <v>201</v>
      </c>
      <c r="BS31" s="1" t="s">
        <v>118</v>
      </c>
      <c r="BT31" s="1" t="s">
        <v>202</v>
      </c>
      <c r="BU31" s="1" t="s">
        <v>117</v>
      </c>
      <c r="BV31" s="2">
        <v>0.80929305555555553</v>
      </c>
      <c r="BW31" s="1">
        <v>11.532</v>
      </c>
      <c r="BX31" s="1" t="s">
        <v>200</v>
      </c>
      <c r="BY31" s="3">
        <v>822000</v>
      </c>
      <c r="BZ31" s="3">
        <v>43000</v>
      </c>
      <c r="CA31" s="1">
        <v>118</v>
      </c>
      <c r="CB31" s="1">
        <v>7.8</v>
      </c>
      <c r="CC31" s="3">
        <v>38000</v>
      </c>
      <c r="CD31" s="3">
        <v>2700</v>
      </c>
      <c r="CE31" s="3">
        <f t="shared" si="2"/>
        <v>322.03389830508473</v>
      </c>
      <c r="CF31" s="3">
        <f t="shared" si="3"/>
        <v>4532.3789281210211</v>
      </c>
      <c r="CG31" s="1">
        <v>9480</v>
      </c>
      <c r="CH31" s="1">
        <v>700</v>
      </c>
      <c r="CI31" s="1">
        <v>5110</v>
      </c>
      <c r="CJ31" s="1">
        <v>440</v>
      </c>
      <c r="CK31" s="1">
        <v>897</v>
      </c>
      <c r="CL31" s="1">
        <v>71</v>
      </c>
      <c r="CM31" s="1">
        <v>2010</v>
      </c>
      <c r="CN31" s="1">
        <v>110</v>
      </c>
      <c r="CO31" s="3">
        <v>166000</v>
      </c>
      <c r="CP31" s="3">
        <v>11000</v>
      </c>
      <c r="CQ31" s="3">
        <v>325000</v>
      </c>
      <c r="CR31" s="3">
        <v>21000</v>
      </c>
      <c r="CS31" s="3">
        <v>30200</v>
      </c>
      <c r="CT31" s="3">
        <v>1600</v>
      </c>
      <c r="CU31" s="3">
        <v>94900</v>
      </c>
      <c r="CV31" s="3">
        <v>5200</v>
      </c>
      <c r="CW31" s="1">
        <v>8150</v>
      </c>
      <c r="CX31" s="1">
        <v>550</v>
      </c>
      <c r="CY31" s="1">
        <v>852</v>
      </c>
      <c r="CZ31" s="1">
        <v>47</v>
      </c>
      <c r="DA31" s="1">
        <v>3540</v>
      </c>
      <c r="DB31" s="1">
        <v>220</v>
      </c>
      <c r="DC31" s="1">
        <v>251</v>
      </c>
      <c r="DD31" s="1">
        <v>17</v>
      </c>
      <c r="DE31" s="1">
        <v>733</v>
      </c>
      <c r="DF31" s="1">
        <v>48</v>
      </c>
      <c r="DG31" s="1">
        <v>82.4</v>
      </c>
      <c r="DH31" s="1">
        <v>4.8</v>
      </c>
      <c r="DI31" s="1">
        <v>149</v>
      </c>
      <c r="DJ31" s="1">
        <v>12</v>
      </c>
      <c r="DK31" s="1">
        <v>12.4</v>
      </c>
      <c r="DL31" s="1">
        <v>1.5</v>
      </c>
      <c r="DM31" s="1">
        <v>42.1</v>
      </c>
      <c r="DN31" s="1">
        <v>4.5999999999999996</v>
      </c>
      <c r="DO31" s="1">
        <v>4.46</v>
      </c>
      <c r="DP31" s="1">
        <v>0.81</v>
      </c>
      <c r="DQ31" s="4">
        <v>21.595331508390625</v>
      </c>
      <c r="DR31" s="34">
        <v>700421.94092827011</v>
      </c>
      <c r="DS31" s="34">
        <v>530179.44535073405</v>
      </c>
      <c r="DT31" s="34">
        <v>325431.03448275867</v>
      </c>
      <c r="DU31" s="34">
        <v>207658.64332603937</v>
      </c>
      <c r="DV31" s="34">
        <v>55067.567567567574</v>
      </c>
      <c r="DW31" s="34">
        <v>15133.214920071046</v>
      </c>
      <c r="DX31" s="34">
        <v>17788.944723618089</v>
      </c>
      <c r="DY31" s="34">
        <v>6952.9085872576179</v>
      </c>
      <c r="DZ31" s="34">
        <v>2979.6747967479673</v>
      </c>
      <c r="EA31" s="34">
        <v>1509.1575091575091</v>
      </c>
      <c r="EB31" s="34">
        <v>931.25</v>
      </c>
      <c r="EC31" s="34">
        <v>502.02429149797575</v>
      </c>
      <c r="ED31" s="34">
        <v>261.49068322981367</v>
      </c>
      <c r="EE31" s="34">
        <v>181.30081300813006</v>
      </c>
      <c r="EF31" s="35">
        <v>0.48351300576183426</v>
      </c>
      <c r="EG31" s="35">
        <v>6.0845839017735336E-3</v>
      </c>
      <c r="EH31" s="36">
        <v>322.03389830508473</v>
      </c>
    </row>
    <row r="32" spans="1:138" x14ac:dyDescent="0.25">
      <c r="A32" s="2">
        <v>44547.810895555558</v>
      </c>
      <c r="B32" s="1" t="s">
        <v>203</v>
      </c>
      <c r="C32" s="1">
        <v>40301</v>
      </c>
      <c r="D32" s="1">
        <v>65109</v>
      </c>
      <c r="E32" s="1" t="s">
        <v>204</v>
      </c>
      <c r="F32" s="1" t="s">
        <v>116</v>
      </c>
      <c r="G32" s="1" t="s">
        <v>205</v>
      </c>
      <c r="H32" s="1" t="s">
        <v>117</v>
      </c>
      <c r="I32" s="27">
        <v>0.81132384259259249</v>
      </c>
      <c r="J32" s="4">
        <v>11.534000000000001</v>
      </c>
      <c r="K32" s="1" t="s">
        <v>203</v>
      </c>
      <c r="L32" s="4">
        <v>175</v>
      </c>
      <c r="M32" s="4">
        <v>37600</v>
      </c>
      <c r="N32" s="14">
        <v>3.7</v>
      </c>
      <c r="O32" s="14">
        <v>0.18540765895722866</v>
      </c>
      <c r="P32" s="11">
        <v>3.7600000000000001E-2</v>
      </c>
      <c r="Q32" s="11">
        <v>1.6779463638626835E-3</v>
      </c>
      <c r="R32" s="11">
        <v>0.92988999999999999</v>
      </c>
      <c r="S32" s="12">
        <v>26.595739999999999</v>
      </c>
      <c r="T32" s="12">
        <v>1.1868674544611291</v>
      </c>
      <c r="U32" s="13">
        <v>0.71</v>
      </c>
      <c r="V32" s="13">
        <v>1.7367786272291585E-2</v>
      </c>
      <c r="W32" s="12">
        <v>-0.28578673961817602</v>
      </c>
      <c r="X32" s="15">
        <v>1.3979999999999999E-3</v>
      </c>
      <c r="Y32" s="15">
        <v>4.2494253729180844E-5</v>
      </c>
      <c r="Z32" s="9">
        <v>28.236962259695144</v>
      </c>
      <c r="AA32" s="9">
        <v>0.85830374735678772</v>
      </c>
      <c r="AB32" s="7">
        <v>5.0081015589629269E-2</v>
      </c>
      <c r="AC32" s="1"/>
      <c r="AD32" s="4">
        <v>3.7</v>
      </c>
      <c r="AE32" s="4">
        <v>0.17</v>
      </c>
      <c r="AF32" s="4">
        <v>3.7600000000000001E-2</v>
      </c>
      <c r="AG32" s="4">
        <v>1.5E-3</v>
      </c>
      <c r="AH32" s="4">
        <v>0.92988999999999999</v>
      </c>
      <c r="AI32" s="4">
        <v>26.595739999999999</v>
      </c>
      <c r="AJ32" s="4">
        <v>1.0609999999999999</v>
      </c>
      <c r="AK32" s="4">
        <v>0.71</v>
      </c>
      <c r="AL32" s="4">
        <v>0.01</v>
      </c>
      <c r="AM32" s="4">
        <v>0.17050999999999999</v>
      </c>
      <c r="AN32" s="4">
        <v>1.3979999999999999E-3</v>
      </c>
      <c r="AO32" s="4">
        <v>3.1999999999999999E-5</v>
      </c>
      <c r="AP32" s="4"/>
      <c r="AQ32" s="4"/>
      <c r="AR32" s="4">
        <v>7.92E-3</v>
      </c>
      <c r="AS32" s="4">
        <v>1.2E-4</v>
      </c>
      <c r="AT32" s="4">
        <f t="shared" si="0"/>
        <v>126.26262626262627</v>
      </c>
      <c r="AU32" s="4"/>
      <c r="AV32" s="4">
        <v>1569</v>
      </c>
      <c r="AW32" s="4">
        <v>36</v>
      </c>
      <c r="AX32" s="4">
        <v>237.8</v>
      </c>
      <c r="AY32" s="4">
        <v>9.3000000000000007</v>
      </c>
      <c r="AZ32" s="4">
        <v>28.24</v>
      </c>
      <c r="BA32" s="4">
        <v>0.64</v>
      </c>
      <c r="BB32" s="4">
        <v>4758</v>
      </c>
      <c r="BC32" s="4">
        <v>24</v>
      </c>
      <c r="BD32" s="4">
        <v>1.39</v>
      </c>
      <c r="BE32" s="4">
        <v>0.1</v>
      </c>
      <c r="BF32" s="4">
        <v>205.3</v>
      </c>
      <c r="BG32" s="4">
        <v>8.5</v>
      </c>
      <c r="BH32" s="4">
        <v>23535.9</v>
      </c>
      <c r="BI32" s="4">
        <v>1055.7</v>
      </c>
      <c r="BJ32" s="4">
        <v>1869.21</v>
      </c>
      <c r="BK32" s="4">
        <v>74.52</v>
      </c>
      <c r="BL32" s="4">
        <v>2955.96</v>
      </c>
      <c r="BM32" s="4">
        <v>99.36</v>
      </c>
      <c r="BN32" s="4">
        <v>170.77500000000001</v>
      </c>
      <c r="BO32" s="4">
        <v>8.0729999999999986</v>
      </c>
      <c r="BP32" s="4">
        <v>137.81818181818181</v>
      </c>
      <c r="BQ32" s="4">
        <v>8.981126848258933</v>
      </c>
      <c r="BR32" s="1" t="s">
        <v>204</v>
      </c>
      <c r="BS32" s="1" t="s">
        <v>118</v>
      </c>
      <c r="BT32" s="1" t="s">
        <v>205</v>
      </c>
      <c r="BU32" s="1" t="s">
        <v>117</v>
      </c>
      <c r="BV32" s="2">
        <v>0.81132384259259249</v>
      </c>
      <c r="BW32" s="1">
        <v>11.534000000000001</v>
      </c>
      <c r="BX32" s="1" t="s">
        <v>203</v>
      </c>
      <c r="BY32" s="3">
        <v>808000</v>
      </c>
      <c r="BZ32" s="3">
        <v>37000</v>
      </c>
      <c r="CA32" s="1">
        <v>175</v>
      </c>
      <c r="CB32" s="1">
        <v>12</v>
      </c>
      <c r="CC32" s="3">
        <v>37600</v>
      </c>
      <c r="CD32" s="3">
        <v>2000</v>
      </c>
      <c r="CE32" s="3">
        <f t="shared" si="2"/>
        <v>214.85714285714286</v>
      </c>
      <c r="CF32" s="3">
        <f t="shared" si="3"/>
        <v>4039.3411544295886</v>
      </c>
      <c r="CG32" s="3">
        <v>12800</v>
      </c>
      <c r="CH32" s="3">
        <v>2000</v>
      </c>
      <c r="CI32" s="3">
        <v>15900</v>
      </c>
      <c r="CJ32" s="3">
        <v>1300</v>
      </c>
      <c r="CK32" s="1">
        <v>2600</v>
      </c>
      <c r="CL32" s="1">
        <v>200</v>
      </c>
      <c r="CM32" s="1">
        <v>5250</v>
      </c>
      <c r="CN32" s="1">
        <v>480</v>
      </c>
      <c r="CO32" s="3">
        <v>147800</v>
      </c>
      <c r="CP32" s="3">
        <v>8700</v>
      </c>
      <c r="CQ32" s="3">
        <v>264000</v>
      </c>
      <c r="CR32" s="3">
        <v>12000</v>
      </c>
      <c r="CS32" s="3">
        <v>23500</v>
      </c>
      <c r="CT32" s="3">
        <v>1400</v>
      </c>
      <c r="CU32" s="3">
        <v>75300</v>
      </c>
      <c r="CV32" s="3">
        <v>4400</v>
      </c>
      <c r="CW32" s="1">
        <v>6880</v>
      </c>
      <c r="CX32" s="1">
        <v>460</v>
      </c>
      <c r="CY32" s="1">
        <v>3240</v>
      </c>
      <c r="CZ32" s="1">
        <v>190</v>
      </c>
      <c r="DA32" s="1">
        <v>3710</v>
      </c>
      <c r="DB32" s="1">
        <v>280</v>
      </c>
      <c r="DC32" s="1">
        <v>322</v>
      </c>
      <c r="DD32" s="1">
        <v>25</v>
      </c>
      <c r="DE32" s="1">
        <v>1236</v>
      </c>
      <c r="DF32" s="1">
        <v>96</v>
      </c>
      <c r="DG32" s="1">
        <v>168</v>
      </c>
      <c r="DH32" s="1">
        <v>17</v>
      </c>
      <c r="DI32" s="1">
        <v>367</v>
      </c>
      <c r="DJ32" s="1">
        <v>39</v>
      </c>
      <c r="DK32" s="1">
        <v>42.7</v>
      </c>
      <c r="DL32" s="1">
        <v>5.6</v>
      </c>
      <c r="DM32" s="1">
        <v>190</v>
      </c>
      <c r="DN32" s="1">
        <v>24</v>
      </c>
      <c r="DO32" s="1">
        <v>21.3</v>
      </c>
      <c r="DP32" s="1">
        <v>3</v>
      </c>
      <c r="DQ32" s="4">
        <v>28.236962259695144</v>
      </c>
      <c r="DR32" s="34">
        <v>623628.69198312238</v>
      </c>
      <c r="DS32" s="34">
        <v>430668.84176182706</v>
      </c>
      <c r="DT32" s="34">
        <v>253232.75862068968</v>
      </c>
      <c r="DU32" s="34">
        <v>164770.24070021883</v>
      </c>
      <c r="DV32" s="34">
        <v>46486.486486486487</v>
      </c>
      <c r="DW32" s="34">
        <v>57548.845470692715</v>
      </c>
      <c r="DX32" s="34">
        <v>18643.21608040201</v>
      </c>
      <c r="DY32" s="34">
        <v>8919.6675900277005</v>
      </c>
      <c r="DZ32" s="34">
        <v>5024.3902439024387</v>
      </c>
      <c r="EA32" s="34">
        <v>3076.9230769230767</v>
      </c>
      <c r="EB32" s="34">
        <v>2293.75</v>
      </c>
      <c r="EC32" s="34">
        <v>1728.7449392712551</v>
      </c>
      <c r="ED32" s="34">
        <v>1180.1242236024843</v>
      </c>
      <c r="EE32" s="34">
        <v>865.85365853658539</v>
      </c>
      <c r="EF32" s="35">
        <v>1.954847293452616</v>
      </c>
      <c r="EG32" s="35">
        <v>1.7233009708737864E-2</v>
      </c>
      <c r="EH32" s="36">
        <v>214.85714285714286</v>
      </c>
    </row>
    <row r="33" spans="1:138" x14ac:dyDescent="0.25">
      <c r="A33" s="2">
        <v>44547.811873159721</v>
      </c>
      <c r="B33" s="1" t="s">
        <v>206</v>
      </c>
      <c r="C33" s="1">
        <v>40779</v>
      </c>
      <c r="D33" s="1">
        <v>71254</v>
      </c>
      <c r="E33" s="1" t="s">
        <v>207</v>
      </c>
      <c r="F33" s="1" t="s">
        <v>116</v>
      </c>
      <c r="G33" s="1" t="s">
        <v>208</v>
      </c>
      <c r="H33" s="1" t="s">
        <v>117</v>
      </c>
      <c r="I33" s="27">
        <v>0.81230138888888892</v>
      </c>
      <c r="J33" s="4">
        <v>11.627000000000001</v>
      </c>
      <c r="K33" s="1" t="s">
        <v>206</v>
      </c>
      <c r="L33" s="4">
        <v>140</v>
      </c>
      <c r="M33" s="4">
        <v>37400</v>
      </c>
      <c r="N33" s="14">
        <v>34.1</v>
      </c>
      <c r="O33" s="14">
        <v>6.1380065167772502</v>
      </c>
      <c r="P33" s="11">
        <v>0.33</v>
      </c>
      <c r="Q33" s="11">
        <v>5.7380833036825112E-2</v>
      </c>
      <c r="R33" s="11">
        <v>0.99682000000000004</v>
      </c>
      <c r="S33" s="12">
        <v>3.030303</v>
      </c>
      <c r="T33" s="12">
        <v>0.52691308919472057</v>
      </c>
      <c r="U33" s="13">
        <v>0.746</v>
      </c>
      <c r="V33" s="13">
        <v>1.9146968428448406E-2</v>
      </c>
      <c r="W33" s="12">
        <v>-0.34310476917963023</v>
      </c>
      <c r="X33" s="15">
        <v>3.2000000000000002E-3</v>
      </c>
      <c r="Y33" s="15">
        <v>3.6564463622484607E-4</v>
      </c>
      <c r="Z33" s="9">
        <v>64.575864507716801</v>
      </c>
      <c r="AA33" s="9">
        <v>7.3786932771340803</v>
      </c>
      <c r="AB33" s="7">
        <v>0.38125072862937126</v>
      </c>
      <c r="AC33" s="1"/>
      <c r="AD33" s="4">
        <v>34.1</v>
      </c>
      <c r="AE33" s="4">
        <v>6.1</v>
      </c>
      <c r="AF33" s="4">
        <v>0.33</v>
      </c>
      <c r="AG33" s="4">
        <v>5.7000000000000002E-2</v>
      </c>
      <c r="AH33" s="4">
        <v>0.99682000000000004</v>
      </c>
      <c r="AI33" s="4">
        <v>3.030303</v>
      </c>
      <c r="AJ33" s="4">
        <v>0.52341599999999999</v>
      </c>
      <c r="AK33" s="4">
        <v>0.746</v>
      </c>
      <c r="AL33" s="4">
        <v>1.2E-2</v>
      </c>
      <c r="AM33" s="4">
        <v>-8.3454E-2</v>
      </c>
      <c r="AN33" s="4">
        <v>3.2000000000000002E-3</v>
      </c>
      <c r="AO33" s="4">
        <v>3.6000000000000002E-4</v>
      </c>
      <c r="AP33" s="4"/>
      <c r="AQ33" s="4"/>
      <c r="AR33" s="4">
        <v>2.4500000000000001E-2</v>
      </c>
      <c r="AS33" s="4">
        <v>1.2999999999999999E-3</v>
      </c>
      <c r="AT33" s="4">
        <f t="shared" si="0"/>
        <v>40.816326530612244</v>
      </c>
      <c r="AU33" s="4"/>
      <c r="AV33" s="4">
        <v>3570</v>
      </c>
      <c r="AW33" s="4">
        <v>180</v>
      </c>
      <c r="AX33" s="4">
        <v>1810</v>
      </c>
      <c r="AY33" s="4">
        <v>270</v>
      </c>
      <c r="AZ33" s="4">
        <v>64.5</v>
      </c>
      <c r="BA33" s="4">
        <v>7.2</v>
      </c>
      <c r="BB33" s="4">
        <v>4841</v>
      </c>
      <c r="BC33" s="4">
        <v>28</v>
      </c>
      <c r="BD33" s="4">
        <v>0.3</v>
      </c>
      <c r="BE33" s="4">
        <v>4.9000000000000002E-2</v>
      </c>
      <c r="BF33" s="4">
        <v>54</v>
      </c>
      <c r="BG33" s="4">
        <v>10</v>
      </c>
      <c r="BH33" s="4">
        <v>13165.2</v>
      </c>
      <c r="BI33" s="4">
        <v>807.3</v>
      </c>
      <c r="BJ33" s="4">
        <v>3384.45</v>
      </c>
      <c r="BK33" s="4">
        <v>142.83000000000001</v>
      </c>
      <c r="BL33" s="4">
        <v>5117.04</v>
      </c>
      <c r="BM33" s="4">
        <v>167.67</v>
      </c>
      <c r="BN33" s="4">
        <v>290.62799999999999</v>
      </c>
      <c r="BO33" s="4">
        <v>14.283000000000001</v>
      </c>
      <c r="BP33" s="4">
        <v>45.299145299145302</v>
      </c>
      <c r="BQ33" s="4">
        <v>3.5598025406589979</v>
      </c>
      <c r="BR33" s="1" t="s">
        <v>207</v>
      </c>
      <c r="BS33" s="1" t="s">
        <v>118</v>
      </c>
      <c r="BT33" s="1" t="s">
        <v>208</v>
      </c>
      <c r="BU33" s="1" t="s">
        <v>117</v>
      </c>
      <c r="BV33" s="2">
        <v>0.81230138888888892</v>
      </c>
      <c r="BW33" s="1">
        <v>11.627000000000001</v>
      </c>
      <c r="BX33" s="1" t="s">
        <v>206</v>
      </c>
      <c r="BY33" s="3">
        <v>216000</v>
      </c>
      <c r="BZ33" s="3">
        <v>32000</v>
      </c>
      <c r="CA33" s="1">
        <v>140</v>
      </c>
      <c r="CB33" s="1">
        <v>15</v>
      </c>
      <c r="CC33" s="3">
        <v>37400</v>
      </c>
      <c r="CD33" s="3">
        <v>3000</v>
      </c>
      <c r="CE33" s="3">
        <f t="shared" si="2"/>
        <v>267.14285714285717</v>
      </c>
      <c r="CF33" s="3">
        <f t="shared" si="3"/>
        <v>3330.5039457366584</v>
      </c>
      <c r="CG33" s="3">
        <v>165000</v>
      </c>
      <c r="CH33" s="3">
        <v>24000</v>
      </c>
      <c r="CI33" s="3">
        <v>58000</v>
      </c>
      <c r="CJ33" s="3">
        <v>21000</v>
      </c>
      <c r="CK33" s="1">
        <v>1166</v>
      </c>
      <c r="CL33" s="1">
        <v>83</v>
      </c>
      <c r="CM33" s="1">
        <v>1780</v>
      </c>
      <c r="CN33" s="1">
        <v>180</v>
      </c>
      <c r="CO33" s="3">
        <v>138000</v>
      </c>
      <c r="CP33" s="3">
        <v>13000</v>
      </c>
      <c r="CQ33" s="3">
        <v>236000</v>
      </c>
      <c r="CR33" s="3">
        <v>19000</v>
      </c>
      <c r="CS33" s="3">
        <v>19900</v>
      </c>
      <c r="CT33" s="3">
        <v>2000</v>
      </c>
      <c r="CU33" s="3">
        <v>63100</v>
      </c>
      <c r="CV33" s="3">
        <v>5400</v>
      </c>
      <c r="CW33" s="1">
        <v>5560</v>
      </c>
      <c r="CX33" s="1">
        <v>480</v>
      </c>
      <c r="CY33" s="1">
        <v>811</v>
      </c>
      <c r="CZ33" s="1">
        <v>76</v>
      </c>
      <c r="DA33" s="1">
        <v>2490</v>
      </c>
      <c r="DB33" s="1">
        <v>250</v>
      </c>
      <c r="DC33" s="1">
        <v>192</v>
      </c>
      <c r="DD33" s="1">
        <v>28</v>
      </c>
      <c r="DE33" s="1">
        <v>627</v>
      </c>
      <c r="DF33" s="1">
        <v>41</v>
      </c>
      <c r="DG33" s="1">
        <v>71.900000000000006</v>
      </c>
      <c r="DH33" s="1">
        <v>5.3</v>
      </c>
      <c r="DI33" s="1">
        <v>137</v>
      </c>
      <c r="DJ33" s="1">
        <v>13</v>
      </c>
      <c r="DK33" s="1">
        <v>10.1</v>
      </c>
      <c r="DL33" s="1">
        <v>1.2</v>
      </c>
      <c r="DM33" s="1">
        <v>55</v>
      </c>
      <c r="DN33" s="1">
        <v>11</v>
      </c>
      <c r="DO33" s="1">
        <v>9.4</v>
      </c>
      <c r="DP33" s="1">
        <v>1.7</v>
      </c>
      <c r="DQ33" s="4">
        <v>64.575864507716801</v>
      </c>
      <c r="DR33" s="34">
        <v>582278.48101265822</v>
      </c>
      <c r="DS33" s="34">
        <v>384991.84339314845</v>
      </c>
      <c r="DT33" s="34">
        <v>214439.6551724138</v>
      </c>
      <c r="DU33" s="34">
        <v>138074.39824945296</v>
      </c>
      <c r="DV33" s="34">
        <v>37567.567567567567</v>
      </c>
      <c r="DW33" s="34">
        <v>14404.973357015984</v>
      </c>
      <c r="DX33" s="34">
        <v>12512.56281407035</v>
      </c>
      <c r="DY33" s="34">
        <v>5318.559556786704</v>
      </c>
      <c r="DZ33" s="34">
        <v>2548.7804878048782</v>
      </c>
      <c r="EA33" s="34">
        <v>1316.849816849817</v>
      </c>
      <c r="EB33" s="34">
        <v>856.25</v>
      </c>
      <c r="EC33" s="34">
        <v>408.90688259109311</v>
      </c>
      <c r="ED33" s="34">
        <v>341.61490683229812</v>
      </c>
      <c r="EE33" s="34">
        <v>382.11382113821139</v>
      </c>
      <c r="EF33" s="35">
        <v>0.66440483758402491</v>
      </c>
      <c r="EG33" s="35">
        <v>1.4992025518341308E-2</v>
      </c>
      <c r="EH33" s="36">
        <v>267.14285714285717</v>
      </c>
    </row>
    <row r="34" spans="1:138" x14ac:dyDescent="0.25">
      <c r="A34" s="2">
        <v>44547.812346712963</v>
      </c>
      <c r="B34" s="1" t="s">
        <v>209</v>
      </c>
      <c r="C34" s="1">
        <v>40766</v>
      </c>
      <c r="D34" s="1">
        <v>71265</v>
      </c>
      <c r="E34" s="1" t="s">
        <v>210</v>
      </c>
      <c r="F34" s="1" t="s">
        <v>116</v>
      </c>
      <c r="G34" s="1" t="s">
        <v>211</v>
      </c>
      <c r="H34" s="1" t="s">
        <v>117</v>
      </c>
      <c r="I34" s="27">
        <v>0.81277499999999991</v>
      </c>
      <c r="J34" s="4">
        <v>11.531000000000001</v>
      </c>
      <c r="K34" s="1" t="s">
        <v>209</v>
      </c>
      <c r="L34" s="4">
        <v>221</v>
      </c>
      <c r="M34" s="4">
        <v>30800</v>
      </c>
      <c r="N34" s="14">
        <v>0.8</v>
      </c>
      <c r="O34" s="14">
        <v>0.16079800993793425</v>
      </c>
      <c r="P34" s="11">
        <v>1.2200000000000001E-2</v>
      </c>
      <c r="Q34" s="11">
        <v>2.3129063967225307E-3</v>
      </c>
      <c r="R34" s="11">
        <v>0.88687000000000005</v>
      </c>
      <c r="S34" s="12">
        <v>81.967209999999994</v>
      </c>
      <c r="T34" s="12">
        <v>15.539553194081018</v>
      </c>
      <c r="U34" s="13">
        <v>0.51900000000000002</v>
      </c>
      <c r="V34" s="13">
        <v>7.0765418107999634E-2</v>
      </c>
      <c r="W34" s="12">
        <v>0.2700402881858372</v>
      </c>
      <c r="X34" s="15">
        <v>1.2489999999999999E-3</v>
      </c>
      <c r="Y34" s="15">
        <v>7.4323619395182849E-5</v>
      </c>
      <c r="Z34" s="9">
        <v>25.229320836234024</v>
      </c>
      <c r="AA34" s="9">
        <v>1.5013085984237102</v>
      </c>
      <c r="AB34" s="7">
        <v>1.8195661493119009E-2</v>
      </c>
      <c r="AC34" s="1"/>
      <c r="AD34" s="4">
        <v>0.8</v>
      </c>
      <c r="AE34" s="4">
        <v>0.16</v>
      </c>
      <c r="AF34" s="4">
        <v>1.2200000000000001E-2</v>
      </c>
      <c r="AG34" s="4">
        <v>2.3E-3</v>
      </c>
      <c r="AH34" s="4">
        <v>0.88687000000000005</v>
      </c>
      <c r="AI34" s="4">
        <v>81.967209999999994</v>
      </c>
      <c r="AJ34" s="4">
        <v>15.45284</v>
      </c>
      <c r="AK34" s="4">
        <v>0.51900000000000002</v>
      </c>
      <c r="AL34" s="4">
        <v>7.0000000000000007E-2</v>
      </c>
      <c r="AM34" s="4">
        <v>0.12401</v>
      </c>
      <c r="AN34" s="4">
        <v>1.2489999999999999E-3</v>
      </c>
      <c r="AO34" s="4">
        <v>6.9999999999999994E-5</v>
      </c>
      <c r="AP34" s="4"/>
      <c r="AQ34" s="4"/>
      <c r="AR34" s="4">
        <v>4.2900000000000004E-3</v>
      </c>
      <c r="AS34" s="4">
        <v>3.3E-4</v>
      </c>
      <c r="AT34" s="4">
        <f t="shared" si="0"/>
        <v>233.10023310023308</v>
      </c>
      <c r="AU34" s="4"/>
      <c r="AV34" s="4">
        <v>580</v>
      </c>
      <c r="AW34" s="4">
        <v>88</v>
      </c>
      <c r="AX34" s="4">
        <v>78</v>
      </c>
      <c r="AY34" s="4">
        <v>15</v>
      </c>
      <c r="AZ34" s="4">
        <v>25.2</v>
      </c>
      <c r="BA34" s="4">
        <v>1.4</v>
      </c>
      <c r="BB34" s="4">
        <v>4290</v>
      </c>
      <c r="BC34" s="4">
        <v>190</v>
      </c>
      <c r="BD34" s="4">
        <v>0.23100000000000001</v>
      </c>
      <c r="BE34" s="4">
        <v>3.6999999999999998E-2</v>
      </c>
      <c r="BF34" s="4">
        <v>23.6</v>
      </c>
      <c r="BG34" s="4">
        <v>2</v>
      </c>
      <c r="BH34" s="4">
        <v>2359.8000000000002</v>
      </c>
      <c r="BI34" s="4">
        <v>198.72</v>
      </c>
      <c r="BJ34" s="4">
        <v>77.004000000000005</v>
      </c>
      <c r="BK34" s="4">
        <v>12.42</v>
      </c>
      <c r="BL34" s="4">
        <v>171.39599999999999</v>
      </c>
      <c r="BM34" s="4">
        <v>15.525</v>
      </c>
      <c r="BN34" s="4">
        <v>8.0729999999999986</v>
      </c>
      <c r="BO34" s="4">
        <v>8.0729999999999986</v>
      </c>
      <c r="BP34" s="4">
        <v>292.30769230769238</v>
      </c>
      <c r="BQ34" s="4">
        <v>293.34229858990989</v>
      </c>
      <c r="BR34" s="1" t="s">
        <v>210</v>
      </c>
      <c r="BS34" s="1" t="s">
        <v>118</v>
      </c>
      <c r="BT34" s="1" t="s">
        <v>211</v>
      </c>
      <c r="BU34" s="1" t="s">
        <v>117</v>
      </c>
      <c r="BV34" s="2">
        <v>0.81277499999999991</v>
      </c>
      <c r="BW34" s="1">
        <v>11.531000000000001</v>
      </c>
      <c r="BX34" s="1" t="s">
        <v>209</v>
      </c>
      <c r="BY34" s="3">
        <v>110000</v>
      </c>
      <c r="BZ34" s="3">
        <v>12000</v>
      </c>
      <c r="CA34" s="1">
        <v>221</v>
      </c>
      <c r="CB34" s="1">
        <v>31</v>
      </c>
      <c r="CC34" s="3">
        <v>30800</v>
      </c>
      <c r="CD34" s="3">
        <v>2800</v>
      </c>
      <c r="CE34" s="3">
        <f t="shared" si="2"/>
        <v>139.36651583710406</v>
      </c>
      <c r="CF34" s="3">
        <f t="shared" si="3"/>
        <v>1533.1563140668372</v>
      </c>
      <c r="CG34" s="3">
        <v>567000</v>
      </c>
      <c r="CH34" s="3">
        <v>68000</v>
      </c>
      <c r="CI34" s="3">
        <v>9700</v>
      </c>
      <c r="CJ34" s="3">
        <v>1200</v>
      </c>
      <c r="CK34" s="1">
        <v>1170</v>
      </c>
      <c r="CL34" s="1">
        <v>130</v>
      </c>
      <c r="CM34" s="1">
        <v>3680</v>
      </c>
      <c r="CN34" s="1">
        <v>370</v>
      </c>
      <c r="CO34" s="3">
        <v>108100</v>
      </c>
      <c r="CP34" s="3">
        <v>8300</v>
      </c>
      <c r="CQ34" s="3">
        <v>254000</v>
      </c>
      <c r="CR34" s="3">
        <v>20000</v>
      </c>
      <c r="CS34" s="3">
        <v>22100</v>
      </c>
      <c r="CT34" s="3">
        <v>2000</v>
      </c>
      <c r="CU34" s="3">
        <v>65300</v>
      </c>
      <c r="CV34" s="3">
        <v>5900</v>
      </c>
      <c r="CW34" s="1">
        <v>8420</v>
      </c>
      <c r="CX34" s="1">
        <v>710</v>
      </c>
      <c r="CY34" s="1">
        <v>3920</v>
      </c>
      <c r="CZ34" s="1">
        <v>340</v>
      </c>
      <c r="DA34" s="1">
        <v>4340</v>
      </c>
      <c r="DB34" s="1">
        <v>460</v>
      </c>
      <c r="DC34" s="1">
        <v>426</v>
      </c>
      <c r="DD34" s="1">
        <v>35</v>
      </c>
      <c r="DE34" s="1">
        <v>1390</v>
      </c>
      <c r="DF34" s="1">
        <v>140</v>
      </c>
      <c r="DG34" s="1">
        <v>150</v>
      </c>
      <c r="DH34" s="1">
        <v>18</v>
      </c>
      <c r="DI34" s="1">
        <v>230</v>
      </c>
      <c r="DJ34" s="1">
        <v>31</v>
      </c>
      <c r="DK34" s="1">
        <v>25</v>
      </c>
      <c r="DL34" s="1">
        <v>5.2</v>
      </c>
      <c r="DM34" s="1">
        <v>64</v>
      </c>
      <c r="DN34" s="1">
        <v>13</v>
      </c>
      <c r="DO34" s="1">
        <v>7</v>
      </c>
      <c r="DP34" s="1">
        <v>2.2999999999999998</v>
      </c>
      <c r="DQ34" s="4">
        <v>25.229320836234024</v>
      </c>
      <c r="DR34" s="34">
        <v>456118.14345991565</v>
      </c>
      <c r="DS34" s="34">
        <v>414355.6280587276</v>
      </c>
      <c r="DT34" s="34">
        <v>238146.55172413794</v>
      </c>
      <c r="DU34" s="34">
        <v>142888.40262582057</v>
      </c>
      <c r="DV34" s="34">
        <v>56891.891891891893</v>
      </c>
      <c r="DW34" s="34">
        <v>69626.998223801056</v>
      </c>
      <c r="DX34" s="34">
        <v>21809.045226130653</v>
      </c>
      <c r="DY34" s="34">
        <v>11800.554016620499</v>
      </c>
      <c r="DZ34" s="34">
        <v>5650.4065040650403</v>
      </c>
      <c r="EA34" s="34">
        <v>2747.2527472527472</v>
      </c>
      <c r="EB34" s="34">
        <v>1437.5</v>
      </c>
      <c r="EC34" s="34">
        <v>1012.1457489878543</v>
      </c>
      <c r="ED34" s="34">
        <v>397.51552795031057</v>
      </c>
      <c r="EE34" s="34">
        <v>284.55284552845529</v>
      </c>
      <c r="EF34" s="35">
        <v>1.9766699387963922</v>
      </c>
      <c r="EG34" s="35">
        <v>5.0359712230215823E-3</v>
      </c>
      <c r="EH34" s="36">
        <v>139.36651583710406</v>
      </c>
    </row>
    <row r="35" spans="1:138" x14ac:dyDescent="0.25">
      <c r="A35" s="2">
        <v>44547.812829513889</v>
      </c>
      <c r="B35" s="1" t="s">
        <v>212</v>
      </c>
      <c r="C35" s="1">
        <v>41105</v>
      </c>
      <c r="D35" s="1">
        <v>74202</v>
      </c>
      <c r="E35" s="1" t="s">
        <v>213</v>
      </c>
      <c r="F35" s="1" t="s">
        <v>116</v>
      </c>
      <c r="G35" s="1" t="s">
        <v>214</v>
      </c>
      <c r="H35" s="1" t="s">
        <v>117</v>
      </c>
      <c r="I35" s="27">
        <v>0.81325775462962957</v>
      </c>
      <c r="J35" s="4">
        <v>11.532999999999999</v>
      </c>
      <c r="K35" s="1" t="s">
        <v>212</v>
      </c>
      <c r="L35" s="4">
        <v>60.6</v>
      </c>
      <c r="M35" s="4">
        <v>35200</v>
      </c>
      <c r="N35" s="14">
        <v>4.1900000000000004</v>
      </c>
      <c r="O35" s="14">
        <v>0.77454660285873045</v>
      </c>
      <c r="P35" s="11">
        <v>4.2900000000000001E-2</v>
      </c>
      <c r="Q35" s="11">
        <v>7.0523871135949427E-3</v>
      </c>
      <c r="R35" s="11">
        <v>0.99199000000000004</v>
      </c>
      <c r="S35" s="12">
        <v>23.310020000000002</v>
      </c>
      <c r="T35" s="12">
        <v>3.8319649088894536</v>
      </c>
      <c r="U35" s="13">
        <v>0.71099999999999997</v>
      </c>
      <c r="V35" s="13">
        <v>3.1403955164915134E-2</v>
      </c>
      <c r="W35" s="12">
        <v>-0.43545792179652221</v>
      </c>
      <c r="X35" s="15">
        <v>1.1850000000000001E-3</v>
      </c>
      <c r="Y35" s="15">
        <v>6.6375371938694254E-5</v>
      </c>
      <c r="Z35" s="9">
        <v>23.937310594772541</v>
      </c>
      <c r="AA35" s="9">
        <v>1.3407999104979527</v>
      </c>
      <c r="AB35" s="7">
        <v>5.6969746924364802E-2</v>
      </c>
      <c r="AC35" s="1"/>
      <c r="AD35" s="4">
        <v>4.1900000000000004</v>
      </c>
      <c r="AE35" s="4">
        <v>0.77</v>
      </c>
      <c r="AF35" s="4">
        <v>4.2900000000000001E-2</v>
      </c>
      <c r="AG35" s="4">
        <v>7.0000000000000001E-3</v>
      </c>
      <c r="AH35" s="4">
        <v>0.99199000000000004</v>
      </c>
      <c r="AI35" s="4">
        <v>23.310020000000002</v>
      </c>
      <c r="AJ35" s="4">
        <v>3.8035000000000001</v>
      </c>
      <c r="AK35" s="4">
        <v>0.71099999999999997</v>
      </c>
      <c r="AL35" s="4">
        <v>2.8000000000000001E-2</v>
      </c>
      <c r="AM35" s="4">
        <v>3.9104E-2</v>
      </c>
      <c r="AN35" s="4">
        <v>1.1850000000000001E-3</v>
      </c>
      <c r="AO35" s="4">
        <v>6.2000000000000003E-5</v>
      </c>
      <c r="AP35" s="4"/>
      <c r="AQ35" s="4"/>
      <c r="AR35" s="4">
        <v>3.8400000000000001E-3</v>
      </c>
      <c r="AS35" s="4">
        <v>2.9999999999999997E-4</v>
      </c>
      <c r="AT35" s="4">
        <f t="shared" si="0"/>
        <v>260.41666666666669</v>
      </c>
      <c r="AU35" s="4"/>
      <c r="AV35" s="4">
        <v>1592</v>
      </c>
      <c r="AW35" s="4">
        <v>70</v>
      </c>
      <c r="AX35" s="4">
        <v>270</v>
      </c>
      <c r="AY35" s="4">
        <v>43</v>
      </c>
      <c r="AZ35" s="4">
        <v>23.9</v>
      </c>
      <c r="BA35" s="4">
        <v>1.2</v>
      </c>
      <c r="BB35" s="4">
        <v>4762</v>
      </c>
      <c r="BC35" s="4">
        <v>64</v>
      </c>
      <c r="BD35" s="4">
        <v>0.35199999999999998</v>
      </c>
      <c r="BE35" s="4">
        <v>7.2999999999999995E-2</v>
      </c>
      <c r="BF35" s="4">
        <v>139</v>
      </c>
      <c r="BG35" s="4">
        <v>28</v>
      </c>
      <c r="BH35" s="4">
        <v>13786.2</v>
      </c>
      <c r="BI35" s="4">
        <v>1987.2</v>
      </c>
      <c r="BJ35" s="4">
        <v>558.279</v>
      </c>
      <c r="BK35" s="4">
        <v>40.985999999999997</v>
      </c>
      <c r="BL35" s="4">
        <v>888.65099999999995</v>
      </c>
      <c r="BM35" s="4">
        <v>57.753</v>
      </c>
      <c r="BN35" s="4">
        <v>54.648000000000003</v>
      </c>
      <c r="BO35" s="4">
        <v>9.3149999999999995</v>
      </c>
      <c r="BP35" s="4">
        <v>252.27272727272728</v>
      </c>
      <c r="BQ35" s="4">
        <v>56.315210144588754</v>
      </c>
      <c r="BR35" s="1" t="s">
        <v>213</v>
      </c>
      <c r="BS35" s="1" t="s">
        <v>118</v>
      </c>
      <c r="BT35" s="1" t="s">
        <v>214</v>
      </c>
      <c r="BU35" s="1" t="s">
        <v>117</v>
      </c>
      <c r="BV35" s="2">
        <v>0.81325775462962957</v>
      </c>
      <c r="BW35" s="1">
        <v>11.532999999999999</v>
      </c>
      <c r="BX35" s="1" t="s">
        <v>212</v>
      </c>
      <c r="BY35" s="3">
        <v>575000</v>
      </c>
      <c r="BZ35" s="3">
        <v>82000</v>
      </c>
      <c r="CA35" s="1">
        <v>60.6</v>
      </c>
      <c r="CB35" s="1">
        <v>7.9</v>
      </c>
      <c r="CC35" s="3">
        <v>35200</v>
      </c>
      <c r="CD35" s="3">
        <v>4200</v>
      </c>
      <c r="CE35" s="3">
        <f t="shared" si="2"/>
        <v>580.85808580858088</v>
      </c>
      <c r="CF35" s="3">
        <f t="shared" si="3"/>
        <v>4868.7328406878914</v>
      </c>
      <c r="CG35" s="3">
        <v>50000</v>
      </c>
      <c r="CH35" s="3">
        <v>14000</v>
      </c>
      <c r="CI35" s="3">
        <v>36000</v>
      </c>
      <c r="CJ35" s="3">
        <v>16000</v>
      </c>
      <c r="CK35" s="1">
        <v>1109</v>
      </c>
      <c r="CL35" s="1">
        <v>89</v>
      </c>
      <c r="CM35" s="1">
        <v>2470</v>
      </c>
      <c r="CN35" s="1">
        <v>210</v>
      </c>
      <c r="CO35" s="3">
        <v>141000</v>
      </c>
      <c r="CP35" s="3">
        <v>14000</v>
      </c>
      <c r="CQ35" s="3">
        <v>284000</v>
      </c>
      <c r="CR35" s="3">
        <v>30000</v>
      </c>
      <c r="CS35" s="3">
        <v>24400</v>
      </c>
      <c r="CT35" s="3">
        <v>2700</v>
      </c>
      <c r="CU35" s="3">
        <v>76200</v>
      </c>
      <c r="CV35" s="3">
        <v>8000</v>
      </c>
      <c r="CW35" s="1">
        <v>7820</v>
      </c>
      <c r="CX35" s="1">
        <v>770</v>
      </c>
      <c r="CY35" s="1">
        <v>957</v>
      </c>
      <c r="CZ35" s="1">
        <v>84</v>
      </c>
      <c r="DA35" s="1">
        <v>3560</v>
      </c>
      <c r="DB35" s="1">
        <v>350</v>
      </c>
      <c r="DC35" s="1">
        <v>253</v>
      </c>
      <c r="DD35" s="1">
        <v>27</v>
      </c>
      <c r="DE35" s="1">
        <v>743</v>
      </c>
      <c r="DF35" s="1">
        <v>77</v>
      </c>
      <c r="DG35" s="1">
        <v>93</v>
      </c>
      <c r="DH35" s="1">
        <v>12</v>
      </c>
      <c r="DI35" s="1">
        <v>150</v>
      </c>
      <c r="DJ35" s="1">
        <v>22</v>
      </c>
      <c r="DK35" s="1">
        <v>15.2</v>
      </c>
      <c r="DL35" s="1">
        <v>1.9</v>
      </c>
      <c r="DM35" s="1">
        <v>52</v>
      </c>
      <c r="DN35" s="1">
        <v>9</v>
      </c>
      <c r="DO35" s="1">
        <v>5.9</v>
      </c>
      <c r="DP35" s="1">
        <v>1.4</v>
      </c>
      <c r="DQ35" s="4">
        <v>23.937310594772541</v>
      </c>
      <c r="DR35" s="34">
        <v>594936.70886075951</v>
      </c>
      <c r="DS35" s="34">
        <v>463295.26916802611</v>
      </c>
      <c r="DT35" s="34">
        <v>262931.03448275867</v>
      </c>
      <c r="DU35" s="34">
        <v>166739.60612691464</v>
      </c>
      <c r="DV35" s="34">
        <v>52837.83783783784</v>
      </c>
      <c r="DW35" s="34">
        <v>16998.22380106572</v>
      </c>
      <c r="DX35" s="34">
        <v>17889.447236180902</v>
      </c>
      <c r="DY35" s="34">
        <v>7008.3102493074794</v>
      </c>
      <c r="DZ35" s="34">
        <v>3020.3252032520327</v>
      </c>
      <c r="EA35" s="34">
        <v>1703.2967032967033</v>
      </c>
      <c r="EB35" s="34">
        <v>937.5</v>
      </c>
      <c r="EC35" s="34">
        <v>615.38461538461536</v>
      </c>
      <c r="ED35" s="34">
        <v>322.98136645962734</v>
      </c>
      <c r="EE35" s="34">
        <v>239.83739837398375</v>
      </c>
      <c r="EF35" s="35">
        <v>0.55288214299904226</v>
      </c>
      <c r="EG35" s="35">
        <v>7.9407806191117095E-3</v>
      </c>
      <c r="EH35" s="36">
        <v>580.85808580858088</v>
      </c>
    </row>
    <row r="36" spans="1:138" x14ac:dyDescent="0.25">
      <c r="A36" s="2">
        <v>44547.815513993053</v>
      </c>
      <c r="B36" s="1" t="s">
        <v>215</v>
      </c>
      <c r="C36" s="1">
        <v>38771</v>
      </c>
      <c r="D36" s="1">
        <v>56191</v>
      </c>
      <c r="E36" s="1" t="s">
        <v>216</v>
      </c>
      <c r="F36" s="1" t="s">
        <v>116</v>
      </c>
      <c r="G36" s="1" t="s">
        <v>217</v>
      </c>
      <c r="H36" s="1" t="s">
        <v>117</v>
      </c>
      <c r="I36" s="27">
        <v>0.81594224537037041</v>
      </c>
      <c r="J36" s="4">
        <v>11.516999999999999</v>
      </c>
      <c r="K36" s="1" t="s">
        <v>215</v>
      </c>
      <c r="L36" s="4">
        <v>60</v>
      </c>
      <c r="M36" s="4">
        <v>21800</v>
      </c>
      <c r="N36" s="14">
        <v>12.3</v>
      </c>
      <c r="O36" s="14">
        <v>3.9077507597081982</v>
      </c>
      <c r="P36" s="11">
        <v>0.122</v>
      </c>
      <c r="Q36" s="11">
        <v>3.7080366772727587E-2</v>
      </c>
      <c r="R36" s="11">
        <v>0.99763999999999997</v>
      </c>
      <c r="S36" s="12">
        <v>8.1967210000000001</v>
      </c>
      <c r="T36" s="12">
        <v>2.4912905406519199</v>
      </c>
      <c r="U36" s="13">
        <v>0.71899999999999997</v>
      </c>
      <c r="V36" s="13">
        <v>3.1476727911268029E-2</v>
      </c>
      <c r="W36" s="12">
        <v>-0.29807446522190006</v>
      </c>
      <c r="X36" s="15">
        <v>1.7600000000000001E-3</v>
      </c>
      <c r="Y36" s="15">
        <v>2.7228485084558048E-4</v>
      </c>
      <c r="Z36" s="9">
        <v>35.542253963885628</v>
      </c>
      <c r="AA36" s="9">
        <v>5.4986462041320117</v>
      </c>
      <c r="AB36" s="7">
        <v>0.15559635504038768</v>
      </c>
      <c r="AC36" s="1"/>
      <c r="AD36" s="4">
        <v>12.3</v>
      </c>
      <c r="AE36" s="4">
        <v>3.9</v>
      </c>
      <c r="AF36" s="4">
        <v>0.122</v>
      </c>
      <c r="AG36" s="4">
        <v>3.6999999999999998E-2</v>
      </c>
      <c r="AH36" s="4">
        <v>0.99763999999999997</v>
      </c>
      <c r="AI36" s="4">
        <v>8.1967210000000001</v>
      </c>
      <c r="AJ36" s="4">
        <v>2.4858910000000001</v>
      </c>
      <c r="AK36" s="4">
        <v>0.71899999999999997</v>
      </c>
      <c r="AL36" s="4">
        <v>2.8000000000000001E-2</v>
      </c>
      <c r="AM36" s="4">
        <v>-0.39860000000000001</v>
      </c>
      <c r="AN36" s="4">
        <v>1.7600000000000001E-3</v>
      </c>
      <c r="AO36" s="4">
        <v>2.7E-4</v>
      </c>
      <c r="AP36" s="4"/>
      <c r="AQ36" s="4"/>
      <c r="AR36" s="4">
        <v>1.2200000000000001E-2</v>
      </c>
      <c r="AS36" s="4">
        <v>3.2000000000000002E-3</v>
      </c>
      <c r="AT36" s="4">
        <f t="shared" si="0"/>
        <v>81.967213114754088</v>
      </c>
      <c r="AU36" s="4"/>
      <c r="AV36" s="4">
        <v>2360</v>
      </c>
      <c r="AW36" s="4">
        <v>320</v>
      </c>
      <c r="AX36" s="4">
        <v>720</v>
      </c>
      <c r="AY36" s="4">
        <v>210</v>
      </c>
      <c r="AZ36" s="4">
        <v>35.5</v>
      </c>
      <c r="BA36" s="4">
        <v>5.4</v>
      </c>
      <c r="BB36" s="4">
        <v>4779</v>
      </c>
      <c r="BC36" s="4">
        <v>62</v>
      </c>
      <c r="BD36" s="4">
        <v>0.442</v>
      </c>
      <c r="BE36" s="4">
        <v>1.9E-2</v>
      </c>
      <c r="BF36" s="4">
        <v>110</v>
      </c>
      <c r="BG36" s="4">
        <v>11</v>
      </c>
      <c r="BH36" s="4">
        <v>14382.36</v>
      </c>
      <c r="BI36" s="4">
        <v>571.32000000000005</v>
      </c>
      <c r="BJ36" s="4">
        <v>1987.2</v>
      </c>
      <c r="BK36" s="4">
        <v>621</v>
      </c>
      <c r="BL36" s="4">
        <v>3042.9</v>
      </c>
      <c r="BM36" s="4">
        <v>931.5</v>
      </c>
      <c r="BN36" s="4">
        <v>185.679</v>
      </c>
      <c r="BO36" s="4">
        <v>58.373999999999995</v>
      </c>
      <c r="BP36" s="4">
        <v>77.458193979933114</v>
      </c>
      <c r="BQ36" s="4">
        <v>24.545028086253126</v>
      </c>
      <c r="BR36" s="1" t="s">
        <v>216</v>
      </c>
      <c r="BS36" s="1" t="s">
        <v>118</v>
      </c>
      <c r="BT36" s="1" t="s">
        <v>217</v>
      </c>
      <c r="BU36" s="1" t="s">
        <v>117</v>
      </c>
      <c r="BV36" s="2">
        <v>0.81594224537037041</v>
      </c>
      <c r="BW36" s="1">
        <v>11.516999999999999</v>
      </c>
      <c r="BX36" s="1" t="s">
        <v>215</v>
      </c>
      <c r="BY36" s="3">
        <v>757000</v>
      </c>
      <c r="BZ36" s="3">
        <v>33000</v>
      </c>
      <c r="CA36" s="1">
        <v>60</v>
      </c>
      <c r="CB36" s="1">
        <v>3.3</v>
      </c>
      <c r="CC36" s="3">
        <v>21800</v>
      </c>
      <c r="CD36" s="3">
        <v>2800</v>
      </c>
      <c r="CE36" s="3">
        <f t="shared" si="2"/>
        <v>363.33333333333331</v>
      </c>
      <c r="CF36" s="3">
        <f t="shared" si="3"/>
        <v>2828.8801062622952</v>
      </c>
      <c r="CG36" s="3">
        <v>15600</v>
      </c>
      <c r="CH36" s="3">
        <v>1700</v>
      </c>
      <c r="CI36" s="1">
        <v>6480</v>
      </c>
      <c r="CJ36" s="1">
        <v>450</v>
      </c>
      <c r="CK36" s="1">
        <v>929</v>
      </c>
      <c r="CL36" s="1">
        <v>56</v>
      </c>
      <c r="CM36" s="1">
        <v>2080</v>
      </c>
      <c r="CN36" s="1">
        <v>130</v>
      </c>
      <c r="CO36" s="3">
        <v>160000</v>
      </c>
      <c r="CP36" s="3">
        <v>11000</v>
      </c>
      <c r="CQ36" s="3">
        <v>275000</v>
      </c>
      <c r="CR36" s="3">
        <v>16000</v>
      </c>
      <c r="CS36" s="3">
        <v>27400</v>
      </c>
      <c r="CT36" s="3">
        <v>1900</v>
      </c>
      <c r="CU36" s="3">
        <v>83400</v>
      </c>
      <c r="CV36" s="3">
        <v>6000</v>
      </c>
      <c r="CW36" s="1">
        <v>7840</v>
      </c>
      <c r="CX36" s="1">
        <v>470</v>
      </c>
      <c r="CY36" s="1">
        <v>1491</v>
      </c>
      <c r="CZ36" s="1">
        <v>81</v>
      </c>
      <c r="DA36" s="1">
        <v>3420</v>
      </c>
      <c r="DB36" s="1">
        <v>190</v>
      </c>
      <c r="DC36" s="1">
        <v>246</v>
      </c>
      <c r="DD36" s="1">
        <v>17</v>
      </c>
      <c r="DE36" s="1">
        <v>735</v>
      </c>
      <c r="DF36" s="1">
        <v>57</v>
      </c>
      <c r="DG36" s="1">
        <v>81.099999999999994</v>
      </c>
      <c r="DH36" s="1">
        <v>4.0999999999999996</v>
      </c>
      <c r="DI36" s="1">
        <v>147.6</v>
      </c>
      <c r="DJ36" s="1">
        <v>7.7</v>
      </c>
      <c r="DK36" s="1">
        <v>11.8</v>
      </c>
      <c r="DL36" s="1">
        <v>1.3</v>
      </c>
      <c r="DM36" s="1">
        <v>44.4</v>
      </c>
      <c r="DN36" s="1">
        <v>5.5</v>
      </c>
      <c r="DO36" s="1">
        <v>4.82</v>
      </c>
      <c r="DP36" s="1">
        <v>0.86</v>
      </c>
      <c r="DQ36" s="4">
        <v>35.542253963885628</v>
      </c>
      <c r="DR36" s="34">
        <v>675105.48523206753</v>
      </c>
      <c r="DS36" s="34">
        <v>448613.37683523656</v>
      </c>
      <c r="DT36" s="34">
        <v>295258.62068965519</v>
      </c>
      <c r="DU36" s="34">
        <v>182494.5295404814</v>
      </c>
      <c r="DV36" s="34">
        <v>52972.972972972973</v>
      </c>
      <c r="DW36" s="34">
        <v>26483.126110124333</v>
      </c>
      <c r="DX36" s="34">
        <v>17185.929648241206</v>
      </c>
      <c r="DY36" s="34">
        <v>6814.4044321329638</v>
      </c>
      <c r="DZ36" s="34">
        <v>2987.8048780487807</v>
      </c>
      <c r="EA36" s="34">
        <v>1485.3479853479851</v>
      </c>
      <c r="EB36" s="34">
        <v>922.5</v>
      </c>
      <c r="EC36" s="34">
        <v>477.73279352226723</v>
      </c>
      <c r="ED36" s="34">
        <v>275.77639751552795</v>
      </c>
      <c r="EE36" s="34">
        <v>195.9349593495935</v>
      </c>
      <c r="EF36" s="35">
        <v>0.8777191222605264</v>
      </c>
      <c r="EG36" s="35">
        <v>6.5578231292517013E-3</v>
      </c>
      <c r="EH36" s="36">
        <v>363.33333333333331</v>
      </c>
    </row>
    <row r="37" spans="1:138" x14ac:dyDescent="0.25">
      <c r="A37" s="2">
        <v>44547.817859236115</v>
      </c>
      <c r="B37" s="1" t="s">
        <v>218</v>
      </c>
      <c r="C37" s="1">
        <v>38247</v>
      </c>
      <c r="D37" s="1">
        <v>59021</v>
      </c>
      <c r="E37" s="1" t="s">
        <v>219</v>
      </c>
      <c r="F37" s="1" t="s">
        <v>116</v>
      </c>
      <c r="G37" s="1" t="s">
        <v>220</v>
      </c>
      <c r="H37" s="1" t="s">
        <v>117</v>
      </c>
      <c r="I37" s="27">
        <v>0.81828749999999995</v>
      </c>
      <c r="J37" s="4">
        <v>11.611000000000001</v>
      </c>
      <c r="K37" s="1" t="s">
        <v>218</v>
      </c>
      <c r="L37" s="4">
        <v>574</v>
      </c>
      <c r="M37" s="4">
        <v>8790</v>
      </c>
      <c r="N37" s="14">
        <v>0.63700000000000001</v>
      </c>
      <c r="O37" s="14">
        <v>9.3868565558444528E-2</v>
      </c>
      <c r="P37" s="11">
        <v>9.2800000000000001E-3</v>
      </c>
      <c r="Q37" s="11">
        <v>8.7002721796504727E-4</v>
      </c>
      <c r="R37" s="11">
        <v>0.99616000000000005</v>
      </c>
      <c r="S37" s="12">
        <v>107.7586</v>
      </c>
      <c r="T37" s="12">
        <v>10.102686377741714</v>
      </c>
      <c r="U37" s="13">
        <v>0.5</v>
      </c>
      <c r="V37" s="13">
        <v>2.7856776554368239E-2</v>
      </c>
      <c r="W37" s="12">
        <v>0</v>
      </c>
      <c r="X37" s="15">
        <v>1.8500000000000001E-3</v>
      </c>
      <c r="Y37" s="15">
        <v>1.0008995953640904E-4</v>
      </c>
      <c r="Z37" s="9">
        <v>37.358076960435064</v>
      </c>
      <c r="AA37" s="9">
        <v>2.0211721142313515</v>
      </c>
      <c r="AB37" s="7">
        <v>1.4040067363727492E-2</v>
      </c>
      <c r="AC37" s="1"/>
      <c r="AD37" s="4">
        <v>0.63700000000000001</v>
      </c>
      <c r="AE37" s="4">
        <v>9.2999999999999999E-2</v>
      </c>
      <c r="AF37" s="4">
        <v>9.2800000000000001E-3</v>
      </c>
      <c r="AG37" s="4">
        <v>8.4999999999999995E-4</v>
      </c>
      <c r="AH37" s="4">
        <v>0.99616000000000005</v>
      </c>
      <c r="AI37" s="4">
        <v>107.7586</v>
      </c>
      <c r="AJ37" s="4">
        <v>9.8701319999999999</v>
      </c>
      <c r="AK37" s="4">
        <v>0.5</v>
      </c>
      <c r="AL37" s="4">
        <v>2.5999999999999999E-2</v>
      </c>
      <c r="AM37" s="4">
        <v>-0.86104999999999998</v>
      </c>
      <c r="AN37" s="4">
        <v>1.8500000000000001E-3</v>
      </c>
      <c r="AO37" s="4">
        <v>9.2999999999999997E-5</v>
      </c>
      <c r="AP37" s="4"/>
      <c r="AQ37" s="4"/>
      <c r="AR37" s="4">
        <v>1.9720000000000001E-2</v>
      </c>
      <c r="AS37" s="4">
        <v>5.9000000000000003E-4</v>
      </c>
      <c r="AT37" s="4">
        <f t="shared" si="0"/>
        <v>50.709939148073019</v>
      </c>
      <c r="AU37" s="4"/>
      <c r="AV37" s="4">
        <v>494</v>
      </c>
      <c r="AW37" s="4">
        <v>50</v>
      </c>
      <c r="AX37" s="4">
        <v>59.6</v>
      </c>
      <c r="AY37" s="4">
        <v>5.4</v>
      </c>
      <c r="AZ37" s="4">
        <v>37.4</v>
      </c>
      <c r="BA37" s="4">
        <v>1.9</v>
      </c>
      <c r="BB37" s="4">
        <v>4252</v>
      </c>
      <c r="BC37" s="4">
        <v>81</v>
      </c>
      <c r="BD37" s="4">
        <v>4.4000000000000004</v>
      </c>
      <c r="BE37" s="4">
        <v>0.3</v>
      </c>
      <c r="BF37" s="4">
        <v>46.4</v>
      </c>
      <c r="BG37" s="4">
        <v>2.6</v>
      </c>
      <c r="BH37" s="4">
        <v>6917.94</v>
      </c>
      <c r="BI37" s="4">
        <v>422.28</v>
      </c>
      <c r="BJ37" s="4">
        <v>999.81</v>
      </c>
      <c r="BK37" s="4">
        <v>117.99</v>
      </c>
      <c r="BL37" s="4">
        <v>2266.65</v>
      </c>
      <c r="BM37" s="4">
        <v>180.09</v>
      </c>
      <c r="BN37" s="4">
        <v>96.254999999999995</v>
      </c>
      <c r="BO37" s="4">
        <v>13.041</v>
      </c>
      <c r="BP37" s="4">
        <v>71.870967741935488</v>
      </c>
      <c r="BQ37" s="4">
        <v>10.680015818863732</v>
      </c>
      <c r="BR37" s="1" t="s">
        <v>219</v>
      </c>
      <c r="BS37" s="1" t="s">
        <v>118</v>
      </c>
      <c r="BT37" s="1" t="s">
        <v>220</v>
      </c>
      <c r="BU37" s="1" t="s">
        <v>117</v>
      </c>
      <c r="BV37" s="2">
        <v>0.81828749999999995</v>
      </c>
      <c r="BW37" s="1">
        <v>11.611000000000001</v>
      </c>
      <c r="BX37" s="1" t="s">
        <v>218</v>
      </c>
      <c r="BY37" s="3">
        <v>775000</v>
      </c>
      <c r="BZ37" s="3">
        <v>41000</v>
      </c>
      <c r="CA37" s="1">
        <v>574</v>
      </c>
      <c r="CB37" s="1">
        <v>43</v>
      </c>
      <c r="CC37" s="1">
        <v>8790</v>
      </c>
      <c r="CD37" s="1">
        <v>550</v>
      </c>
      <c r="CE37" s="3">
        <f t="shared" si="2"/>
        <v>15.313588850174217</v>
      </c>
      <c r="CF37" s="3">
        <f t="shared" si="3"/>
        <v>244.74168134771065</v>
      </c>
      <c r="CG37" s="3">
        <v>14200</v>
      </c>
      <c r="CH37" s="3">
        <v>2700</v>
      </c>
      <c r="CI37" s="1">
        <v>7880</v>
      </c>
      <c r="CJ37" s="1">
        <v>580</v>
      </c>
      <c r="CK37" s="1">
        <v>1287</v>
      </c>
      <c r="CL37" s="1">
        <v>79</v>
      </c>
      <c r="CM37" s="1">
        <v>3190</v>
      </c>
      <c r="CN37" s="1">
        <v>190</v>
      </c>
      <c r="CO37" s="3">
        <v>200000</v>
      </c>
      <c r="CP37" s="3">
        <v>12000</v>
      </c>
      <c r="CQ37" s="3">
        <v>273000</v>
      </c>
      <c r="CR37" s="3">
        <v>21000</v>
      </c>
      <c r="CS37" s="3">
        <v>23300</v>
      </c>
      <c r="CT37" s="3">
        <v>1300</v>
      </c>
      <c r="CU37" s="3">
        <v>70600</v>
      </c>
      <c r="CV37" s="3">
        <v>5200</v>
      </c>
      <c r="CW37" s="1">
        <v>7300</v>
      </c>
      <c r="CX37" s="1">
        <v>530</v>
      </c>
      <c r="CY37" s="1">
        <v>2760</v>
      </c>
      <c r="CZ37" s="1">
        <v>210</v>
      </c>
      <c r="DA37" s="1">
        <v>3390</v>
      </c>
      <c r="DB37" s="1">
        <v>270</v>
      </c>
      <c r="DC37" s="1">
        <v>276</v>
      </c>
      <c r="DD37" s="1">
        <v>21</v>
      </c>
      <c r="DE37" s="1">
        <v>960</v>
      </c>
      <c r="DF37" s="1">
        <v>80</v>
      </c>
      <c r="DG37" s="1">
        <v>118.9</v>
      </c>
      <c r="DH37" s="1">
        <v>9.6</v>
      </c>
      <c r="DI37" s="1">
        <v>201</v>
      </c>
      <c r="DJ37" s="1">
        <v>15</v>
      </c>
      <c r="DK37" s="1">
        <v>18.2</v>
      </c>
      <c r="DL37" s="1">
        <v>1.9</v>
      </c>
      <c r="DM37" s="1">
        <v>74.5</v>
      </c>
      <c r="DN37" s="1">
        <v>8.3000000000000007</v>
      </c>
      <c r="DO37" s="1">
        <v>8.43</v>
      </c>
      <c r="DP37" s="1">
        <v>0.97</v>
      </c>
      <c r="DQ37" s="4">
        <v>37.358076960435064</v>
      </c>
      <c r="DR37" s="34">
        <v>843881.85654008447</v>
      </c>
      <c r="DS37" s="34">
        <v>445350.73409461667</v>
      </c>
      <c r="DT37" s="34">
        <v>251077.58620689658</v>
      </c>
      <c r="DU37" s="34">
        <v>154485.77680525163</v>
      </c>
      <c r="DV37" s="34">
        <v>49324.324324324327</v>
      </c>
      <c r="DW37" s="34">
        <v>49023.090586145649</v>
      </c>
      <c r="DX37" s="34">
        <v>17035.175879396986</v>
      </c>
      <c r="DY37" s="34">
        <v>7645.4293628808864</v>
      </c>
      <c r="DZ37" s="34">
        <v>3902.439024390244</v>
      </c>
      <c r="EA37" s="34">
        <v>2177.6556776556777</v>
      </c>
      <c r="EB37" s="34">
        <v>1256.25</v>
      </c>
      <c r="EC37" s="34">
        <v>736.84210526315792</v>
      </c>
      <c r="ED37" s="34">
        <v>462.73291925465838</v>
      </c>
      <c r="EE37" s="34">
        <v>342.6829268292683</v>
      </c>
      <c r="EF37" s="35">
        <v>1.6912071418182788</v>
      </c>
      <c r="EG37" s="35">
        <v>8.7812499999999991E-3</v>
      </c>
      <c r="EH37" s="36">
        <v>15.313588850174217</v>
      </c>
    </row>
    <row r="38" spans="1:138" x14ac:dyDescent="0.25">
      <c r="A38" s="2">
        <v>44547.818667280095</v>
      </c>
      <c r="B38" s="1" t="s">
        <v>221</v>
      </c>
      <c r="C38" s="1">
        <v>38275</v>
      </c>
      <c r="D38" s="1">
        <v>58996</v>
      </c>
      <c r="E38" s="1" t="s">
        <v>222</v>
      </c>
      <c r="F38" s="1" t="s">
        <v>116</v>
      </c>
      <c r="G38" s="1" t="s">
        <v>223</v>
      </c>
      <c r="H38" s="1" t="s">
        <v>117</v>
      </c>
      <c r="I38" s="27">
        <v>0.81909548611111116</v>
      </c>
      <c r="J38" s="4">
        <v>11.506</v>
      </c>
      <c r="K38" s="1" t="s">
        <v>221</v>
      </c>
      <c r="L38" s="4">
        <v>640</v>
      </c>
      <c r="M38" s="4">
        <v>20500</v>
      </c>
      <c r="N38" s="14">
        <v>1.65</v>
      </c>
      <c r="O38" s="14">
        <v>0.51106653187231899</v>
      </c>
      <c r="P38" s="11">
        <v>2.0500000000000001E-2</v>
      </c>
      <c r="Q38" s="11">
        <v>5.2161384184087759E-3</v>
      </c>
      <c r="R38" s="11">
        <v>0.99570999999999998</v>
      </c>
      <c r="S38" s="12">
        <v>48.78049</v>
      </c>
      <c r="T38" s="12">
        <v>12.411991942067802</v>
      </c>
      <c r="U38" s="13">
        <v>0.54700000000000004</v>
      </c>
      <c r="V38" s="13">
        <v>3.6669927733771174E-2</v>
      </c>
      <c r="W38" s="12">
        <v>-0.83486293804627087</v>
      </c>
      <c r="X38" s="15">
        <v>2.2000000000000001E-3</v>
      </c>
      <c r="Y38" s="15">
        <v>1.6593974810153234E-4</v>
      </c>
      <c r="Z38" s="9">
        <v>44.418060505047016</v>
      </c>
      <c r="AA38" s="9">
        <v>3.3503280778936926</v>
      </c>
      <c r="AB38" s="7">
        <v>2.9913241635438795E-2</v>
      </c>
      <c r="AC38" s="1"/>
      <c r="AD38" s="4">
        <v>1.65</v>
      </c>
      <c r="AE38" s="4">
        <v>0.51</v>
      </c>
      <c r="AF38" s="4">
        <v>2.0500000000000001E-2</v>
      </c>
      <c r="AG38" s="4">
        <v>5.1999999999999998E-3</v>
      </c>
      <c r="AH38" s="4">
        <v>0.99570999999999998</v>
      </c>
      <c r="AI38" s="4">
        <v>48.78049</v>
      </c>
      <c r="AJ38" s="4">
        <v>12.37359</v>
      </c>
      <c r="AK38" s="4">
        <v>0.54700000000000004</v>
      </c>
      <c r="AL38" s="4">
        <v>3.5000000000000003E-2</v>
      </c>
      <c r="AM38" s="4">
        <v>-0.81355</v>
      </c>
      <c r="AN38" s="4">
        <v>2.2000000000000001E-3</v>
      </c>
      <c r="AO38" s="4">
        <v>1.6000000000000001E-4</v>
      </c>
      <c r="AP38" s="4"/>
      <c r="AQ38" s="4"/>
      <c r="AR38" s="4">
        <v>1.255E-2</v>
      </c>
      <c r="AS38" s="4">
        <v>7.6999999999999996E-4</v>
      </c>
      <c r="AT38" s="4">
        <f t="shared" si="0"/>
        <v>79.681274900398407</v>
      </c>
      <c r="AU38" s="4"/>
      <c r="AV38" s="4">
        <v>900</v>
      </c>
      <c r="AW38" s="4">
        <v>170</v>
      </c>
      <c r="AX38" s="4">
        <v>130</v>
      </c>
      <c r="AY38" s="4">
        <v>32</v>
      </c>
      <c r="AZ38" s="4">
        <v>44.4</v>
      </c>
      <c r="BA38" s="4">
        <v>3.2</v>
      </c>
      <c r="BB38" s="4">
        <v>4376</v>
      </c>
      <c r="BC38" s="4">
        <v>99</v>
      </c>
      <c r="BD38" s="4">
        <v>1.51</v>
      </c>
      <c r="BE38" s="4">
        <v>0.5</v>
      </c>
      <c r="BF38" s="4">
        <v>30.7</v>
      </c>
      <c r="BG38" s="4">
        <v>3.1</v>
      </c>
      <c r="BH38" s="4">
        <v>5595.21</v>
      </c>
      <c r="BI38" s="4">
        <v>577.53</v>
      </c>
      <c r="BJ38" s="4">
        <v>566.97300000000007</v>
      </c>
      <c r="BK38" s="4">
        <v>55.89</v>
      </c>
      <c r="BL38" s="4">
        <v>1204.74</v>
      </c>
      <c r="BM38" s="4">
        <v>186.3</v>
      </c>
      <c r="BN38" s="4">
        <v>49.058999999999997</v>
      </c>
      <c r="BO38" s="4">
        <v>9.9359999999999999</v>
      </c>
      <c r="BP38" s="4">
        <v>114.05063291139241</v>
      </c>
      <c r="BQ38" s="4">
        <v>25.925682300304025</v>
      </c>
      <c r="BR38" s="1" t="s">
        <v>222</v>
      </c>
      <c r="BS38" s="1" t="s">
        <v>118</v>
      </c>
      <c r="BT38" s="1" t="s">
        <v>223</v>
      </c>
      <c r="BU38" s="1" t="s">
        <v>117</v>
      </c>
      <c r="BV38" s="2">
        <v>0.81909548611111116</v>
      </c>
      <c r="BW38" s="1">
        <v>11.506</v>
      </c>
      <c r="BX38" s="1" t="s">
        <v>221</v>
      </c>
      <c r="BY38" s="3">
        <v>233000</v>
      </c>
      <c r="BZ38" s="3">
        <v>28000</v>
      </c>
      <c r="CA38" s="1">
        <v>640</v>
      </c>
      <c r="CB38" s="1">
        <v>160</v>
      </c>
      <c r="CC38" s="3">
        <v>20500</v>
      </c>
      <c r="CD38" s="3">
        <v>1500</v>
      </c>
      <c r="CE38" s="3">
        <f t="shared" si="2"/>
        <v>32.03125</v>
      </c>
      <c r="CF38" s="3">
        <f t="shared" si="3"/>
        <v>437.83365272807521</v>
      </c>
      <c r="CG38" s="3">
        <v>295000</v>
      </c>
      <c r="CH38" s="3">
        <v>35000</v>
      </c>
      <c r="CI38" s="3">
        <v>18400</v>
      </c>
      <c r="CJ38" s="3">
        <v>2300</v>
      </c>
      <c r="CK38" s="1">
        <v>2560</v>
      </c>
      <c r="CL38" s="1">
        <v>450</v>
      </c>
      <c r="CM38" s="1">
        <v>3640</v>
      </c>
      <c r="CN38" s="1">
        <v>240</v>
      </c>
      <c r="CO38" s="3">
        <v>133200</v>
      </c>
      <c r="CP38" s="3">
        <v>8200</v>
      </c>
      <c r="CQ38" s="3">
        <v>230000</v>
      </c>
      <c r="CR38" s="3">
        <v>18000</v>
      </c>
      <c r="CS38" s="3">
        <v>21500</v>
      </c>
      <c r="CT38" s="3">
        <v>2000</v>
      </c>
      <c r="CU38" s="3">
        <v>67100</v>
      </c>
      <c r="CV38" s="3">
        <v>5800</v>
      </c>
      <c r="CW38" s="1">
        <v>8520</v>
      </c>
      <c r="CX38" s="1">
        <v>770</v>
      </c>
      <c r="CY38" s="1">
        <v>3050</v>
      </c>
      <c r="CZ38" s="1">
        <v>260</v>
      </c>
      <c r="DA38" s="1">
        <v>3870</v>
      </c>
      <c r="DB38" s="1">
        <v>300</v>
      </c>
      <c r="DC38" s="1">
        <v>343</v>
      </c>
      <c r="DD38" s="1">
        <v>29</v>
      </c>
      <c r="DE38" s="1">
        <v>1130</v>
      </c>
      <c r="DF38" s="1">
        <v>110</v>
      </c>
      <c r="DG38" s="1">
        <v>135</v>
      </c>
      <c r="DH38" s="1">
        <v>15</v>
      </c>
      <c r="DI38" s="1">
        <v>233</v>
      </c>
      <c r="DJ38" s="1">
        <v>20</v>
      </c>
      <c r="DK38" s="1">
        <v>21.1</v>
      </c>
      <c r="DL38" s="1">
        <v>2.8</v>
      </c>
      <c r="DM38" s="1">
        <v>82</v>
      </c>
      <c r="DN38" s="1">
        <v>10</v>
      </c>
      <c r="DO38" s="1">
        <v>11.5</v>
      </c>
      <c r="DP38" s="1">
        <v>1.7</v>
      </c>
      <c r="DQ38" s="4">
        <v>44.418060505047016</v>
      </c>
      <c r="DR38" s="34">
        <v>562025.31645569624</v>
      </c>
      <c r="DS38" s="34">
        <v>375203.91517128877</v>
      </c>
      <c r="DT38" s="34">
        <v>231681.03448275864</v>
      </c>
      <c r="DU38" s="34">
        <v>146827.13347921224</v>
      </c>
      <c r="DV38" s="34">
        <v>57567.567567567574</v>
      </c>
      <c r="DW38" s="34">
        <v>54174.067495559502</v>
      </c>
      <c r="DX38" s="34">
        <v>19447.236180904521</v>
      </c>
      <c r="DY38" s="34">
        <v>9501.3850415512461</v>
      </c>
      <c r="DZ38" s="34">
        <v>4593.4959349593501</v>
      </c>
      <c r="EA38" s="34">
        <v>2472.5274725274726</v>
      </c>
      <c r="EB38" s="34">
        <v>1456.25</v>
      </c>
      <c r="EC38" s="34">
        <v>854.25101214574909</v>
      </c>
      <c r="ED38" s="34">
        <v>509.31677018633542</v>
      </c>
      <c r="EE38" s="34">
        <v>467.47967479674799</v>
      </c>
      <c r="EF38" s="35">
        <v>1.6190995814075773</v>
      </c>
      <c r="EG38" s="35">
        <v>1.0176991150442478E-2</v>
      </c>
      <c r="EH38" s="36">
        <v>32.03125</v>
      </c>
    </row>
    <row r="39" spans="1:138" x14ac:dyDescent="0.25">
      <c r="A39" s="2">
        <v>44547.819531655092</v>
      </c>
      <c r="B39" s="1" t="s">
        <v>224</v>
      </c>
      <c r="C39" s="1">
        <v>39996</v>
      </c>
      <c r="D39" s="1">
        <v>70676</v>
      </c>
      <c r="E39" s="1" t="s">
        <v>225</v>
      </c>
      <c r="F39" s="1" t="s">
        <v>116</v>
      </c>
      <c r="G39" s="1" t="s">
        <v>226</v>
      </c>
      <c r="H39" s="1" t="s">
        <v>117</v>
      </c>
      <c r="I39" s="27">
        <v>0.8199598379629629</v>
      </c>
      <c r="J39" s="4">
        <v>11.53</v>
      </c>
      <c r="K39" s="1" t="s">
        <v>224</v>
      </c>
      <c r="L39" s="4">
        <v>90.8</v>
      </c>
      <c r="M39" s="4">
        <v>17400</v>
      </c>
      <c r="N39" s="14">
        <v>8.8000000000000007</v>
      </c>
      <c r="O39" s="14">
        <v>2.1073623323956419</v>
      </c>
      <c r="P39" s="11">
        <v>8.5999999999999993E-2</v>
      </c>
      <c r="Q39" s="11">
        <v>1.9077693780957906E-2</v>
      </c>
      <c r="R39" s="11">
        <v>0.99778</v>
      </c>
      <c r="S39" s="12">
        <v>11.62791</v>
      </c>
      <c r="T39" s="12">
        <v>2.5794608441151494</v>
      </c>
      <c r="U39" s="13">
        <v>0.74099999999999999</v>
      </c>
      <c r="V39" s="13">
        <v>2.9927118137234664E-2</v>
      </c>
      <c r="W39" s="12">
        <v>-0.44543915150445457</v>
      </c>
      <c r="X39" s="15">
        <v>1.98E-3</v>
      </c>
      <c r="Y39" s="15">
        <v>1.2636518507880246E-4</v>
      </c>
      <c r="Z39" s="9">
        <v>39.980644439166952</v>
      </c>
      <c r="AA39" s="9">
        <v>2.5515967344066297</v>
      </c>
      <c r="AB39" s="7">
        <v>0.11051498116898963</v>
      </c>
      <c r="AC39" s="1"/>
      <c r="AD39" s="4">
        <v>8.8000000000000007</v>
      </c>
      <c r="AE39" s="4">
        <v>2.1</v>
      </c>
      <c r="AF39" s="4">
        <v>8.5999999999999993E-2</v>
      </c>
      <c r="AG39" s="4">
        <v>1.9E-2</v>
      </c>
      <c r="AH39" s="4">
        <v>0.99778</v>
      </c>
      <c r="AI39" s="4">
        <v>11.62791</v>
      </c>
      <c r="AJ39" s="4">
        <v>2.568956</v>
      </c>
      <c r="AK39" s="4">
        <v>0.74099999999999999</v>
      </c>
      <c r="AL39" s="4">
        <v>2.5999999999999999E-2</v>
      </c>
      <c r="AM39" s="4">
        <v>-0.51661000000000001</v>
      </c>
      <c r="AN39" s="4">
        <v>1.98E-3</v>
      </c>
      <c r="AO39" s="4">
        <v>1.2E-4</v>
      </c>
      <c r="AP39" s="4"/>
      <c r="AQ39" s="4"/>
      <c r="AR39" s="4">
        <v>1.2200000000000001E-2</v>
      </c>
      <c r="AS39" s="4">
        <v>1.5E-3</v>
      </c>
      <c r="AT39" s="4">
        <f t="shared" si="0"/>
        <v>81.967213114754088</v>
      </c>
      <c r="AU39" s="4"/>
      <c r="AV39" s="4">
        <v>2250</v>
      </c>
      <c r="AW39" s="4">
        <v>230</v>
      </c>
      <c r="AX39" s="4">
        <v>530</v>
      </c>
      <c r="AY39" s="4">
        <v>110</v>
      </c>
      <c r="AZ39" s="4">
        <v>39.9</v>
      </c>
      <c r="BA39" s="4">
        <v>2.2999999999999998</v>
      </c>
      <c r="BB39" s="4">
        <v>4829</v>
      </c>
      <c r="BC39" s="4">
        <v>59</v>
      </c>
      <c r="BD39" s="4">
        <v>0.45</v>
      </c>
      <c r="BE39" s="4">
        <v>2.7E-2</v>
      </c>
      <c r="BF39" s="4">
        <v>60.5</v>
      </c>
      <c r="BG39" s="4">
        <v>9.1</v>
      </c>
      <c r="BH39" s="4">
        <v>9873.9</v>
      </c>
      <c r="BI39" s="4">
        <v>1614.6</v>
      </c>
      <c r="BJ39" s="4">
        <v>1366.2</v>
      </c>
      <c r="BK39" s="4">
        <v>385.02</v>
      </c>
      <c r="BL39" s="4">
        <v>2030.67</v>
      </c>
      <c r="BM39" s="4">
        <v>521.64</v>
      </c>
      <c r="BN39" s="4">
        <v>132.89400000000001</v>
      </c>
      <c r="BO39" s="4">
        <v>36.018000000000001</v>
      </c>
      <c r="BP39" s="4">
        <v>74.299065420560737</v>
      </c>
      <c r="BQ39" s="4">
        <v>23.518400134699004</v>
      </c>
      <c r="BR39" s="1" t="s">
        <v>225</v>
      </c>
      <c r="BS39" s="1" t="s">
        <v>118</v>
      </c>
      <c r="BT39" s="1" t="s">
        <v>226</v>
      </c>
      <c r="BU39" s="1" t="s">
        <v>117</v>
      </c>
      <c r="BV39" s="2">
        <v>0.8199598379629629</v>
      </c>
      <c r="BW39" s="1">
        <v>11.53</v>
      </c>
      <c r="BX39" s="1" t="s">
        <v>224</v>
      </c>
      <c r="BY39" s="3">
        <v>517000</v>
      </c>
      <c r="BZ39" s="3">
        <v>43000</v>
      </c>
      <c r="CA39" s="1">
        <v>90.8</v>
      </c>
      <c r="CB39" s="1">
        <v>6.3</v>
      </c>
      <c r="CC39" s="3">
        <v>17400</v>
      </c>
      <c r="CD39" s="3">
        <v>1800</v>
      </c>
      <c r="CE39" s="3">
        <f t="shared" si="2"/>
        <v>191.62995594713658</v>
      </c>
      <c r="CF39" s="3">
        <f t="shared" si="3"/>
        <v>1852.4706230977981</v>
      </c>
      <c r="CG39" s="3">
        <v>66000</v>
      </c>
      <c r="CH39" s="3">
        <v>10000</v>
      </c>
      <c r="CI39" s="3">
        <v>21400</v>
      </c>
      <c r="CJ39" s="3">
        <v>3200</v>
      </c>
      <c r="CK39" s="1">
        <v>3070</v>
      </c>
      <c r="CL39" s="1">
        <v>440</v>
      </c>
      <c r="CM39" s="1">
        <v>4670</v>
      </c>
      <c r="CN39" s="1">
        <v>520</v>
      </c>
      <c r="CO39" s="3">
        <v>134900</v>
      </c>
      <c r="CP39" s="3">
        <v>9700</v>
      </c>
      <c r="CQ39" s="3">
        <v>268000</v>
      </c>
      <c r="CR39" s="3">
        <v>19000</v>
      </c>
      <c r="CS39" s="3">
        <v>25400</v>
      </c>
      <c r="CT39" s="3">
        <v>1600</v>
      </c>
      <c r="CU39" s="3">
        <v>85100</v>
      </c>
      <c r="CV39" s="3">
        <v>6900</v>
      </c>
      <c r="CW39" s="1">
        <v>12270</v>
      </c>
      <c r="CX39" s="1">
        <v>810</v>
      </c>
      <c r="CY39" s="1">
        <v>5480</v>
      </c>
      <c r="CZ39" s="1">
        <v>470</v>
      </c>
      <c r="DA39" s="1">
        <v>6290</v>
      </c>
      <c r="DB39" s="1">
        <v>490</v>
      </c>
      <c r="DC39" s="1">
        <v>572</v>
      </c>
      <c r="DD39" s="1">
        <v>30</v>
      </c>
      <c r="DE39" s="1">
        <v>1750</v>
      </c>
      <c r="DF39" s="1">
        <v>140</v>
      </c>
      <c r="DG39" s="1">
        <v>185</v>
      </c>
      <c r="DH39" s="1">
        <v>18</v>
      </c>
      <c r="DI39" s="1">
        <v>290</v>
      </c>
      <c r="DJ39" s="1">
        <v>37</v>
      </c>
      <c r="DK39" s="1">
        <v>25.3</v>
      </c>
      <c r="DL39" s="1">
        <v>3.8</v>
      </c>
      <c r="DM39" s="1">
        <v>80</v>
      </c>
      <c r="DN39" s="1">
        <v>12</v>
      </c>
      <c r="DO39" s="1">
        <v>8.5</v>
      </c>
      <c r="DP39" s="1">
        <v>1.6</v>
      </c>
      <c r="DQ39" s="4">
        <v>39.980644439166952</v>
      </c>
      <c r="DR39" s="34">
        <v>569198.31223628693</v>
      </c>
      <c r="DS39" s="34">
        <v>437194.12724306691</v>
      </c>
      <c r="DT39" s="34">
        <v>273706.89655172417</v>
      </c>
      <c r="DU39" s="34">
        <v>186214.4420131291</v>
      </c>
      <c r="DV39" s="34">
        <v>82905.405405405414</v>
      </c>
      <c r="DW39" s="34">
        <v>97335.701598579035</v>
      </c>
      <c r="DX39" s="34">
        <v>31608.040201005024</v>
      </c>
      <c r="DY39" s="34">
        <v>15844.875346260387</v>
      </c>
      <c r="DZ39" s="34">
        <v>7113.8211382113823</v>
      </c>
      <c r="EA39" s="34">
        <v>3388.2783882783883</v>
      </c>
      <c r="EB39" s="34">
        <v>1812.5</v>
      </c>
      <c r="EC39" s="34">
        <v>1024.2914979757086</v>
      </c>
      <c r="ED39" s="34">
        <v>496.89440993788821</v>
      </c>
      <c r="EE39" s="34">
        <v>345.52845528455282</v>
      </c>
      <c r="EF39" s="35">
        <v>1.9014370651086092</v>
      </c>
      <c r="EG39" s="35">
        <v>4.8571428571428567E-3</v>
      </c>
      <c r="EH39" s="36">
        <v>191.62995594713658</v>
      </c>
    </row>
    <row r="40" spans="1:138" x14ac:dyDescent="0.25">
      <c r="A40" s="2">
        <v>44547.82000550926</v>
      </c>
      <c r="B40" s="1" t="s">
        <v>227</v>
      </c>
      <c r="C40" s="1">
        <v>40012</v>
      </c>
      <c r="D40" s="1">
        <v>70615</v>
      </c>
      <c r="E40" s="1" t="s">
        <v>228</v>
      </c>
      <c r="F40" s="1" t="s">
        <v>116</v>
      </c>
      <c r="G40" s="1" t="s">
        <v>229</v>
      </c>
      <c r="H40" s="1" t="s">
        <v>117</v>
      </c>
      <c r="I40" s="27">
        <v>0.82043379629629631</v>
      </c>
      <c r="J40" s="4">
        <v>11.563000000000001</v>
      </c>
      <c r="K40" s="1" t="s">
        <v>227</v>
      </c>
      <c r="L40" s="4">
        <v>145</v>
      </c>
      <c r="M40" s="4">
        <v>9110</v>
      </c>
      <c r="N40" s="14">
        <v>1.04</v>
      </c>
      <c r="O40" s="14">
        <v>0.1514352666983487</v>
      </c>
      <c r="P40" s="11">
        <v>1.3599999999999999E-2</v>
      </c>
      <c r="Q40" s="11">
        <v>1.6229553290217202E-3</v>
      </c>
      <c r="R40" s="11">
        <v>0.89073000000000002</v>
      </c>
      <c r="S40" s="12">
        <v>73.529409999999999</v>
      </c>
      <c r="T40" s="12">
        <v>8.7746286886306599</v>
      </c>
      <c r="U40" s="13">
        <v>0.57099999999999995</v>
      </c>
      <c r="V40" s="13">
        <v>4.1598274002655443E-2</v>
      </c>
      <c r="W40" s="12">
        <v>-0.12463335771690101</v>
      </c>
      <c r="X40" s="15">
        <v>1.544E-3</v>
      </c>
      <c r="Y40" s="15">
        <v>7.74246369058325E-5</v>
      </c>
      <c r="Z40" s="9">
        <v>31.183613087687707</v>
      </c>
      <c r="AA40" s="9">
        <v>1.5637175652371675</v>
      </c>
      <c r="AB40" s="7">
        <v>1.9630909752662042E-2</v>
      </c>
      <c r="AC40" s="1"/>
      <c r="AD40" s="4">
        <v>1.04</v>
      </c>
      <c r="AE40" s="4">
        <v>0.15</v>
      </c>
      <c r="AF40" s="4">
        <v>1.3599999999999999E-2</v>
      </c>
      <c r="AG40" s="4">
        <v>1.6000000000000001E-3</v>
      </c>
      <c r="AH40" s="4">
        <v>0.89073000000000002</v>
      </c>
      <c r="AI40" s="4">
        <v>73.529409999999999</v>
      </c>
      <c r="AJ40" s="4">
        <v>8.6505189999999992</v>
      </c>
      <c r="AK40" s="4">
        <v>0.57099999999999995</v>
      </c>
      <c r="AL40" s="4">
        <v>0.04</v>
      </c>
      <c r="AM40" s="4">
        <v>-0.12659999999999999</v>
      </c>
      <c r="AN40" s="4">
        <v>1.544E-3</v>
      </c>
      <c r="AO40" s="4">
        <v>7.1000000000000005E-5</v>
      </c>
      <c r="AP40" s="4"/>
      <c r="AQ40" s="4"/>
      <c r="AR40" s="4">
        <v>7.7499999999999999E-3</v>
      </c>
      <c r="AS40" s="4">
        <v>3.8000000000000002E-4</v>
      </c>
      <c r="AT40" s="4">
        <f t="shared" si="0"/>
        <v>129.03225806451613</v>
      </c>
      <c r="AU40" s="4"/>
      <c r="AV40" s="4">
        <v>709</v>
      </c>
      <c r="AW40" s="4">
        <v>76</v>
      </c>
      <c r="AX40" s="4">
        <v>86.9</v>
      </c>
      <c r="AY40" s="4">
        <v>9.9</v>
      </c>
      <c r="AZ40" s="4">
        <v>31.2</v>
      </c>
      <c r="BA40" s="4">
        <v>1.4</v>
      </c>
      <c r="BB40" s="4">
        <v>4420</v>
      </c>
      <c r="BC40" s="4">
        <v>110</v>
      </c>
      <c r="BD40" s="4">
        <v>0.71</v>
      </c>
      <c r="BE40" s="4">
        <v>0.13</v>
      </c>
      <c r="BF40" s="4">
        <v>31.3</v>
      </c>
      <c r="BG40" s="4">
        <v>5.5</v>
      </c>
      <c r="BH40" s="4">
        <v>3775.68</v>
      </c>
      <c r="BI40" s="4">
        <v>490.59</v>
      </c>
      <c r="BJ40" s="4">
        <v>234.11699999999999</v>
      </c>
      <c r="BK40" s="4">
        <v>22.977</v>
      </c>
      <c r="BL40" s="4">
        <v>498.04199999999997</v>
      </c>
      <c r="BM40" s="4">
        <v>57.132000000000005</v>
      </c>
      <c r="BN40" s="4">
        <v>26.082000000000001</v>
      </c>
      <c r="BO40" s="4">
        <v>6.8310000000000004</v>
      </c>
      <c r="BP40" s="4">
        <v>144.76190476190476</v>
      </c>
      <c r="BQ40" s="4">
        <v>42.323242526966325</v>
      </c>
      <c r="BR40" s="1" t="s">
        <v>228</v>
      </c>
      <c r="BS40" s="1" t="s">
        <v>118</v>
      </c>
      <c r="BT40" s="1" t="s">
        <v>229</v>
      </c>
      <c r="BU40" s="1" t="s">
        <v>117</v>
      </c>
      <c r="BV40" s="2">
        <v>0.82043379629629631</v>
      </c>
      <c r="BW40" s="1">
        <v>11.563000000000001</v>
      </c>
      <c r="BX40" s="1" t="s">
        <v>227</v>
      </c>
      <c r="BY40" s="3">
        <v>497000</v>
      </c>
      <c r="BZ40" s="3">
        <v>85000</v>
      </c>
      <c r="CA40" s="1">
        <v>145</v>
      </c>
      <c r="CB40" s="1">
        <v>11</v>
      </c>
      <c r="CC40" s="1">
        <v>9110</v>
      </c>
      <c r="CD40" s="1">
        <v>520</v>
      </c>
      <c r="CE40" s="3">
        <f t="shared" si="2"/>
        <v>62.827586206896555</v>
      </c>
      <c r="CF40" s="3">
        <f t="shared" si="3"/>
        <v>1100.7013007902767</v>
      </c>
      <c r="CG40" s="3">
        <v>85000</v>
      </c>
      <c r="CH40" s="3">
        <v>24000</v>
      </c>
      <c r="CI40" s="1">
        <v>6080</v>
      </c>
      <c r="CJ40" s="1">
        <v>530</v>
      </c>
      <c r="CK40" s="1">
        <v>863</v>
      </c>
      <c r="CL40" s="1">
        <v>89</v>
      </c>
      <c r="CM40" s="1">
        <v>4590</v>
      </c>
      <c r="CN40" s="1">
        <v>350</v>
      </c>
      <c r="CO40" s="3">
        <v>135000</v>
      </c>
      <c r="CP40" s="3">
        <v>11000</v>
      </c>
      <c r="CQ40" s="3">
        <v>265000</v>
      </c>
      <c r="CR40" s="3">
        <v>20000</v>
      </c>
      <c r="CS40" s="3">
        <v>29100</v>
      </c>
      <c r="CT40" s="3">
        <v>1900</v>
      </c>
      <c r="CU40" s="3">
        <v>91600</v>
      </c>
      <c r="CV40" s="3">
        <v>7300</v>
      </c>
      <c r="CW40" s="3">
        <v>14900</v>
      </c>
      <c r="CX40" s="3">
        <v>1200</v>
      </c>
      <c r="CY40" s="1">
        <v>6770</v>
      </c>
      <c r="CZ40" s="1">
        <v>620</v>
      </c>
      <c r="DA40" s="1">
        <v>8370</v>
      </c>
      <c r="DB40" s="1">
        <v>530</v>
      </c>
      <c r="DC40" s="1">
        <v>688</v>
      </c>
      <c r="DD40" s="1">
        <v>53</v>
      </c>
      <c r="DE40" s="1">
        <v>2040</v>
      </c>
      <c r="DF40" s="1">
        <v>190</v>
      </c>
      <c r="DG40" s="1">
        <v>186</v>
      </c>
      <c r="DH40" s="1">
        <v>12</v>
      </c>
      <c r="DI40" s="1">
        <v>269</v>
      </c>
      <c r="DJ40" s="1">
        <v>28</v>
      </c>
      <c r="DK40" s="1">
        <v>20.9</v>
      </c>
      <c r="DL40" s="1">
        <v>2</v>
      </c>
      <c r="DM40" s="1">
        <v>79</v>
      </c>
      <c r="DN40" s="1">
        <v>11</v>
      </c>
      <c r="DO40" s="1">
        <v>7.8</v>
      </c>
      <c r="DP40" s="1">
        <v>1.4</v>
      </c>
      <c r="DQ40" s="4">
        <v>31.183613087687707</v>
      </c>
      <c r="DR40" s="34">
        <v>569620.25316455704</v>
      </c>
      <c r="DS40" s="34">
        <v>432300.16313213704</v>
      </c>
      <c r="DT40" s="34">
        <v>313577.58620689658</v>
      </c>
      <c r="DU40" s="34">
        <v>200437.63676148796</v>
      </c>
      <c r="DV40" s="34">
        <v>100675.67567567568</v>
      </c>
      <c r="DW40" s="34">
        <v>120248.66785079928</v>
      </c>
      <c r="DX40" s="34">
        <v>42060.30150753769</v>
      </c>
      <c r="DY40" s="34">
        <v>19058.171745152355</v>
      </c>
      <c r="DZ40" s="34">
        <v>8292.6829268292677</v>
      </c>
      <c r="EA40" s="34">
        <v>3406.5934065934066</v>
      </c>
      <c r="EB40" s="34">
        <v>1681.25</v>
      </c>
      <c r="EC40" s="34">
        <v>846.15384615384608</v>
      </c>
      <c r="ED40" s="34">
        <v>490.68322981366458</v>
      </c>
      <c r="EE40" s="34">
        <v>317.07317073170731</v>
      </c>
      <c r="EF40" s="35">
        <v>1.847914216125305</v>
      </c>
      <c r="EG40" s="35">
        <v>3.8235294117647057E-3</v>
      </c>
      <c r="EH40" s="36">
        <v>62.827586206896555</v>
      </c>
    </row>
    <row r="41" spans="1:138" x14ac:dyDescent="0.25">
      <c r="A41" s="2">
        <v>44547.820483773146</v>
      </c>
      <c r="B41" s="1" t="s">
        <v>230</v>
      </c>
      <c r="C41" s="1">
        <v>40329</v>
      </c>
      <c r="D41" s="1">
        <v>68366</v>
      </c>
      <c r="E41" s="1" t="s">
        <v>231</v>
      </c>
      <c r="F41" s="1" t="s">
        <v>116</v>
      </c>
      <c r="G41" s="1" t="s">
        <v>232</v>
      </c>
      <c r="H41" s="1" t="s">
        <v>117</v>
      </c>
      <c r="I41" s="27">
        <v>0.82091203703703697</v>
      </c>
      <c r="J41" s="4">
        <v>11.516999999999999</v>
      </c>
      <c r="K41" s="1" t="s">
        <v>230</v>
      </c>
      <c r="L41" s="4">
        <v>126</v>
      </c>
      <c r="M41" s="4">
        <v>27900</v>
      </c>
      <c r="N41" s="14">
        <v>0.96699999999999997</v>
      </c>
      <c r="O41" s="14">
        <v>8.619765426042636E-2</v>
      </c>
      <c r="P41" s="11">
        <v>1.272E-2</v>
      </c>
      <c r="Q41" s="11">
        <v>9.1603458449995216E-4</v>
      </c>
      <c r="R41" s="11">
        <v>0.67740999999999996</v>
      </c>
      <c r="S41" s="12">
        <v>78.616349999999997</v>
      </c>
      <c r="T41" s="12">
        <v>5.6615798535936941</v>
      </c>
      <c r="U41" s="13">
        <v>0.55300000000000005</v>
      </c>
      <c r="V41" s="13">
        <v>3.7660637275542745E-2</v>
      </c>
      <c r="W41" s="12">
        <v>0.16412336945570719</v>
      </c>
      <c r="X41" s="15">
        <v>1.126E-3</v>
      </c>
      <c r="Y41" s="15">
        <v>3.7512003412241263E-5</v>
      </c>
      <c r="Z41" s="9">
        <v>22.746165487106012</v>
      </c>
      <c r="AA41" s="9">
        <v>0.75777463354149655</v>
      </c>
      <c r="AB41" s="7">
        <v>1.8564418076067891E-2</v>
      </c>
      <c r="AC41" s="1"/>
      <c r="AD41" s="4">
        <v>0.96699999999999997</v>
      </c>
      <c r="AE41" s="4">
        <v>8.4000000000000005E-2</v>
      </c>
      <c r="AF41" s="4">
        <v>1.272E-2</v>
      </c>
      <c r="AG41" s="4">
        <v>8.8000000000000003E-4</v>
      </c>
      <c r="AH41" s="4">
        <v>0.67740999999999996</v>
      </c>
      <c r="AI41" s="4">
        <v>78.616349999999997</v>
      </c>
      <c r="AJ41" s="4">
        <v>5.4388670000000001</v>
      </c>
      <c r="AK41" s="4">
        <v>0.55300000000000005</v>
      </c>
      <c r="AL41" s="4">
        <v>3.5999999999999997E-2</v>
      </c>
      <c r="AM41" s="4">
        <v>0.17795</v>
      </c>
      <c r="AN41" s="4">
        <v>1.126E-3</v>
      </c>
      <c r="AO41" s="4">
        <v>3.0000000000000001E-5</v>
      </c>
      <c r="AP41" s="4"/>
      <c r="AQ41" s="4"/>
      <c r="AR41" s="4">
        <v>2.81E-3</v>
      </c>
      <c r="AS41" s="4">
        <v>2.4000000000000001E-4</v>
      </c>
      <c r="AT41" s="4">
        <f t="shared" si="0"/>
        <v>355.87188612099646</v>
      </c>
      <c r="AU41" s="4"/>
      <c r="AV41" s="4">
        <v>682</v>
      </c>
      <c r="AW41" s="4">
        <v>42</v>
      </c>
      <c r="AX41" s="4">
        <v>81.400000000000006</v>
      </c>
      <c r="AY41" s="4">
        <v>5.6</v>
      </c>
      <c r="AZ41" s="4">
        <v>22.75</v>
      </c>
      <c r="BA41" s="4">
        <v>0.6</v>
      </c>
      <c r="BB41" s="4">
        <v>4373</v>
      </c>
      <c r="BC41" s="4">
        <v>94</v>
      </c>
      <c r="BD41" s="4">
        <v>0.84299999999999997</v>
      </c>
      <c r="BE41" s="4">
        <v>6.7000000000000004E-2</v>
      </c>
      <c r="BF41" s="4">
        <v>134.30000000000001</v>
      </c>
      <c r="BG41" s="4">
        <v>8</v>
      </c>
      <c r="BH41" s="4">
        <v>12488.31</v>
      </c>
      <c r="BI41" s="4">
        <v>440.91</v>
      </c>
      <c r="BJ41" s="4">
        <v>304.911</v>
      </c>
      <c r="BK41" s="4">
        <v>25.460999999999999</v>
      </c>
      <c r="BL41" s="4">
        <v>598.64400000000001</v>
      </c>
      <c r="BM41" s="4">
        <v>37.26</v>
      </c>
      <c r="BN41" s="4">
        <v>32.105699999999999</v>
      </c>
      <c r="BO41" s="4">
        <v>5.2164000000000001</v>
      </c>
      <c r="BP41" s="4">
        <v>388.97485493230175</v>
      </c>
      <c r="BQ41" s="4">
        <v>64.673890705055996</v>
      </c>
      <c r="BR41" s="1" t="s">
        <v>231</v>
      </c>
      <c r="BS41" s="1" t="s">
        <v>118</v>
      </c>
      <c r="BT41" s="1" t="s">
        <v>232</v>
      </c>
      <c r="BU41" s="1" t="s">
        <v>117</v>
      </c>
      <c r="BV41" s="2">
        <v>0.82091203703703697</v>
      </c>
      <c r="BW41" s="1">
        <v>11.516999999999999</v>
      </c>
      <c r="BX41" s="1" t="s">
        <v>230</v>
      </c>
      <c r="BY41" s="3">
        <v>706000</v>
      </c>
      <c r="BZ41" s="3">
        <v>44000</v>
      </c>
      <c r="CA41" s="1">
        <v>126</v>
      </c>
      <c r="CB41" s="1">
        <v>13</v>
      </c>
      <c r="CC41" s="3">
        <v>27900</v>
      </c>
      <c r="CD41" s="3">
        <v>1700</v>
      </c>
      <c r="CE41" s="3">
        <f t="shared" si="2"/>
        <v>221.42857142857142</v>
      </c>
      <c r="CF41" s="3">
        <f t="shared" si="3"/>
        <v>3634.105424235303</v>
      </c>
      <c r="CG41" s="3">
        <v>24800</v>
      </c>
      <c r="CH41" s="3">
        <v>1600</v>
      </c>
      <c r="CI41" s="1">
        <v>5480</v>
      </c>
      <c r="CJ41" s="1">
        <v>440</v>
      </c>
      <c r="CK41" s="1">
        <v>966</v>
      </c>
      <c r="CL41" s="1">
        <v>48</v>
      </c>
      <c r="CM41" s="1">
        <v>2430</v>
      </c>
      <c r="CN41" s="1">
        <v>210</v>
      </c>
      <c r="CO41" s="3">
        <v>165000</v>
      </c>
      <c r="CP41" s="3">
        <v>14000</v>
      </c>
      <c r="CQ41" s="3">
        <v>284000</v>
      </c>
      <c r="CR41" s="3">
        <v>22000</v>
      </c>
      <c r="CS41" s="3">
        <v>29100</v>
      </c>
      <c r="CT41" s="3">
        <v>2100</v>
      </c>
      <c r="CU41" s="3">
        <v>83700</v>
      </c>
      <c r="CV41" s="3">
        <v>5200</v>
      </c>
      <c r="CW41" s="1">
        <v>7580</v>
      </c>
      <c r="CX41" s="1">
        <v>610</v>
      </c>
      <c r="CY41" s="1">
        <v>1090</v>
      </c>
      <c r="CZ41" s="1">
        <v>79</v>
      </c>
      <c r="DA41" s="1">
        <v>3450</v>
      </c>
      <c r="DB41" s="1">
        <v>280</v>
      </c>
      <c r="DC41" s="1">
        <v>242</v>
      </c>
      <c r="DD41" s="1">
        <v>17</v>
      </c>
      <c r="DE41" s="1">
        <v>788</v>
      </c>
      <c r="DF41" s="1">
        <v>63</v>
      </c>
      <c r="DG41" s="1">
        <v>100.1</v>
      </c>
      <c r="DH41" s="1">
        <v>9</v>
      </c>
      <c r="DI41" s="1">
        <v>163</v>
      </c>
      <c r="DJ41" s="1">
        <v>13</v>
      </c>
      <c r="DK41" s="1">
        <v>13.6</v>
      </c>
      <c r="DL41" s="1">
        <v>1.5</v>
      </c>
      <c r="DM41" s="1">
        <v>49</v>
      </c>
      <c r="DN41" s="1">
        <v>4.7</v>
      </c>
      <c r="DO41" s="1">
        <v>5.58</v>
      </c>
      <c r="DP41" s="1">
        <v>0.93</v>
      </c>
      <c r="DQ41" s="4">
        <v>22.746165487106012</v>
      </c>
      <c r="DR41" s="34">
        <v>696202.5316455696</v>
      </c>
      <c r="DS41" s="34">
        <v>463295.26916802611</v>
      </c>
      <c r="DT41" s="34">
        <v>313577.58620689658</v>
      </c>
      <c r="DU41" s="34">
        <v>183150.98468271334</v>
      </c>
      <c r="DV41" s="34">
        <v>51216.21621621622</v>
      </c>
      <c r="DW41" s="34">
        <v>19360.568383658971</v>
      </c>
      <c r="DX41" s="34">
        <v>17336.683417085427</v>
      </c>
      <c r="DY41" s="34">
        <v>6703.601108033241</v>
      </c>
      <c r="DZ41" s="34">
        <v>3203.2520325203254</v>
      </c>
      <c r="EA41" s="34">
        <v>1833.333333333333</v>
      </c>
      <c r="EB41" s="34">
        <v>1018.75</v>
      </c>
      <c r="EC41" s="34">
        <v>550.60728744939274</v>
      </c>
      <c r="ED41" s="34">
        <v>304.3478260869565</v>
      </c>
      <c r="EE41" s="34">
        <v>226.82926829268294</v>
      </c>
      <c r="EF41" s="35">
        <v>0.64972764927777515</v>
      </c>
      <c r="EG41" s="35">
        <v>7.0812182741116754E-3</v>
      </c>
      <c r="EH41" s="36">
        <v>221.42857142857142</v>
      </c>
    </row>
    <row r="42" spans="1:138" x14ac:dyDescent="0.25">
      <c r="A42" s="2">
        <v>44547.823036006943</v>
      </c>
      <c r="B42" s="1" t="s">
        <v>233</v>
      </c>
      <c r="C42" s="1">
        <v>39806</v>
      </c>
      <c r="D42" s="1">
        <v>61590</v>
      </c>
      <c r="E42" s="1" t="s">
        <v>234</v>
      </c>
      <c r="F42" s="1" t="s">
        <v>116</v>
      </c>
      <c r="G42" s="1" t="s">
        <v>235</v>
      </c>
      <c r="H42" s="1" t="s">
        <v>117</v>
      </c>
      <c r="I42" s="27">
        <v>0.82346423611111108</v>
      </c>
      <c r="J42" s="4">
        <v>11.526999999999999</v>
      </c>
      <c r="K42" s="1" t="s">
        <v>233</v>
      </c>
      <c r="L42" s="4">
        <v>261</v>
      </c>
      <c r="M42" s="4">
        <v>20000</v>
      </c>
      <c r="N42" s="14">
        <v>1.349</v>
      </c>
      <c r="O42" s="14">
        <v>6.9454448381655154E-2</v>
      </c>
      <c r="P42" s="11">
        <v>1.5469999999999999E-2</v>
      </c>
      <c r="Q42" s="11">
        <v>6.0508541545801619E-4</v>
      </c>
      <c r="R42" s="11">
        <v>0.76512000000000002</v>
      </c>
      <c r="S42" s="12">
        <v>64.641239999999996</v>
      </c>
      <c r="T42" s="12">
        <v>2.5283435264457319</v>
      </c>
      <c r="U42" s="13">
        <v>0.628</v>
      </c>
      <c r="V42" s="13">
        <v>2.277616297799083E-2</v>
      </c>
      <c r="W42" s="12">
        <v>-0.10107506436970161</v>
      </c>
      <c r="X42" s="15">
        <v>1.34E-3</v>
      </c>
      <c r="Y42" s="15">
        <v>4.8982037523974033E-5</v>
      </c>
      <c r="Z42" s="9">
        <v>27.066255709537785</v>
      </c>
      <c r="AA42" s="9">
        <v>0.9893733976104897</v>
      </c>
      <c r="AB42" s="7">
        <v>2.1635140668240484E-2</v>
      </c>
      <c r="AC42" s="1"/>
      <c r="AD42" s="4">
        <v>1.349</v>
      </c>
      <c r="AE42" s="4">
        <v>6.4000000000000001E-2</v>
      </c>
      <c r="AF42" s="4">
        <v>1.5469999999999999E-2</v>
      </c>
      <c r="AG42" s="4">
        <v>5.1999999999999995E-4</v>
      </c>
      <c r="AH42" s="4">
        <v>0.76512000000000002</v>
      </c>
      <c r="AI42" s="4">
        <v>64.641239999999996</v>
      </c>
      <c r="AJ42" s="4">
        <v>2.1728149999999999</v>
      </c>
      <c r="AK42" s="4">
        <v>0.628</v>
      </c>
      <c r="AL42" s="4">
        <v>1.9E-2</v>
      </c>
      <c r="AM42" s="4">
        <v>1.0710000000000001E-2</v>
      </c>
      <c r="AN42" s="4">
        <v>1.34E-3</v>
      </c>
      <c r="AO42" s="4">
        <v>4.1E-5</v>
      </c>
      <c r="AP42" s="4"/>
      <c r="AQ42" s="4"/>
      <c r="AR42" s="4">
        <v>8.4799999999999997E-3</v>
      </c>
      <c r="AS42" s="4">
        <v>2.9E-4</v>
      </c>
      <c r="AT42" s="4">
        <f t="shared" si="0"/>
        <v>117.9245283018868</v>
      </c>
      <c r="AU42" s="4"/>
      <c r="AV42" s="4">
        <v>871</v>
      </c>
      <c r="AW42" s="4">
        <v>26</v>
      </c>
      <c r="AX42" s="4">
        <v>98.9</v>
      </c>
      <c r="AY42" s="4">
        <v>3.3</v>
      </c>
      <c r="AZ42" s="4">
        <v>27.07</v>
      </c>
      <c r="BA42" s="4">
        <v>0.82</v>
      </c>
      <c r="BB42" s="4">
        <v>4591</v>
      </c>
      <c r="BC42" s="4">
        <v>44</v>
      </c>
      <c r="BD42" s="4">
        <v>1.55</v>
      </c>
      <c r="BE42" s="4">
        <v>0.15</v>
      </c>
      <c r="BF42" s="4">
        <v>81.2</v>
      </c>
      <c r="BG42" s="4">
        <v>5.2</v>
      </c>
      <c r="BH42" s="4">
        <v>8874.09</v>
      </c>
      <c r="BI42" s="4">
        <v>527.85</v>
      </c>
      <c r="BJ42" s="4">
        <v>770.04</v>
      </c>
      <c r="BK42" s="4">
        <v>74.52</v>
      </c>
      <c r="BL42" s="4">
        <v>1359.99</v>
      </c>
      <c r="BM42" s="4">
        <v>117.99</v>
      </c>
      <c r="BN42" s="4">
        <v>70.794000000000011</v>
      </c>
      <c r="BO42" s="4">
        <v>8.6940000000000008</v>
      </c>
      <c r="BP42" s="4">
        <v>125.35087719298244</v>
      </c>
      <c r="BQ42" s="4">
        <v>17.10462687291113</v>
      </c>
      <c r="BR42" s="1" t="s">
        <v>234</v>
      </c>
      <c r="BS42" s="1" t="s">
        <v>118</v>
      </c>
      <c r="BT42" s="1" t="s">
        <v>235</v>
      </c>
      <c r="BU42" s="1" t="s">
        <v>117</v>
      </c>
      <c r="BV42" s="2">
        <v>0.82346423611111108</v>
      </c>
      <c r="BW42" s="1">
        <v>11.526999999999999</v>
      </c>
      <c r="BX42" s="1" t="s">
        <v>233</v>
      </c>
      <c r="BY42" s="3">
        <v>588000</v>
      </c>
      <c r="BZ42" s="3">
        <v>43000</v>
      </c>
      <c r="CA42" s="1">
        <v>261</v>
      </c>
      <c r="CB42" s="1">
        <v>16</v>
      </c>
      <c r="CC42" s="1">
        <v>20000</v>
      </c>
      <c r="CD42" s="1">
        <v>960</v>
      </c>
      <c r="CE42" s="3">
        <f t="shared" si="2"/>
        <v>76.628352490421463</v>
      </c>
      <c r="CF42" s="3">
        <f t="shared" si="3"/>
        <v>1596.4309215011315</v>
      </c>
      <c r="CG42" s="3">
        <v>51600</v>
      </c>
      <c r="CH42" s="3">
        <v>6500</v>
      </c>
      <c r="CI42" s="1">
        <v>14730</v>
      </c>
      <c r="CJ42" s="1">
        <v>910</v>
      </c>
      <c r="CK42" s="1">
        <v>2870</v>
      </c>
      <c r="CL42" s="1">
        <v>160</v>
      </c>
      <c r="CM42" s="1">
        <v>2240</v>
      </c>
      <c r="CN42" s="1">
        <v>200</v>
      </c>
      <c r="CO42" s="3">
        <v>151400</v>
      </c>
      <c r="CP42" s="3">
        <v>9300</v>
      </c>
      <c r="CQ42" s="3">
        <v>261000</v>
      </c>
      <c r="CR42" s="3">
        <v>17000</v>
      </c>
      <c r="CS42" s="3">
        <v>22000</v>
      </c>
      <c r="CT42" s="3">
        <v>1100</v>
      </c>
      <c r="CU42" s="3">
        <v>60000</v>
      </c>
      <c r="CV42" s="3">
        <v>4800</v>
      </c>
      <c r="CW42" s="1">
        <v>5530</v>
      </c>
      <c r="CX42" s="1">
        <v>410</v>
      </c>
      <c r="CY42" s="1">
        <v>1570</v>
      </c>
      <c r="CZ42" s="1">
        <v>130</v>
      </c>
      <c r="DA42" s="1">
        <v>2590</v>
      </c>
      <c r="DB42" s="1">
        <v>170</v>
      </c>
      <c r="DC42" s="1">
        <v>181</v>
      </c>
      <c r="DD42" s="1">
        <v>14</v>
      </c>
      <c r="DE42" s="1">
        <v>566</v>
      </c>
      <c r="DF42" s="1">
        <v>48</v>
      </c>
      <c r="DG42" s="1">
        <v>75.400000000000006</v>
      </c>
      <c r="DH42" s="1">
        <v>7.5</v>
      </c>
      <c r="DI42" s="1">
        <v>156</v>
      </c>
      <c r="DJ42" s="1">
        <v>16</v>
      </c>
      <c r="DK42" s="1">
        <v>20.2</v>
      </c>
      <c r="DL42" s="1">
        <v>1.9</v>
      </c>
      <c r="DM42" s="1">
        <v>87</v>
      </c>
      <c r="DN42" s="1">
        <v>11</v>
      </c>
      <c r="DO42" s="1">
        <v>17</v>
      </c>
      <c r="DP42" s="1">
        <v>2.4</v>
      </c>
      <c r="DQ42" s="4">
        <v>27.066255709537785</v>
      </c>
      <c r="DR42" s="34">
        <v>638818.56540084386</v>
      </c>
      <c r="DS42" s="34">
        <v>425774.87765089725</v>
      </c>
      <c r="DT42" s="34">
        <v>237068.96551724139</v>
      </c>
      <c r="DU42" s="34">
        <v>131291.02844638948</v>
      </c>
      <c r="DV42" s="34">
        <v>37364.864864864867</v>
      </c>
      <c r="DW42" s="34">
        <v>27886.323268206037</v>
      </c>
      <c r="DX42" s="34">
        <v>13015.075376884421</v>
      </c>
      <c r="DY42" s="34">
        <v>5013.8504155124656</v>
      </c>
      <c r="DZ42" s="34">
        <v>2300.8130081300815</v>
      </c>
      <c r="EA42" s="34">
        <v>1380.952380952381</v>
      </c>
      <c r="EB42" s="34">
        <v>975</v>
      </c>
      <c r="EC42" s="34">
        <v>817.81376518218622</v>
      </c>
      <c r="ED42" s="34">
        <v>540.37267080745335</v>
      </c>
      <c r="EE42" s="34">
        <v>691.05691056910564</v>
      </c>
      <c r="EF42" s="35">
        <v>1.2645505819071026</v>
      </c>
      <c r="EG42" s="35">
        <v>3.0035335689045935E-2</v>
      </c>
      <c r="EH42" s="36">
        <v>76.628352490421463</v>
      </c>
    </row>
    <row r="43" spans="1:138" x14ac:dyDescent="0.25">
      <c r="A43" s="2">
        <v>44547.824596516206</v>
      </c>
      <c r="B43" s="1" t="s">
        <v>236</v>
      </c>
      <c r="C43" s="1">
        <v>38660</v>
      </c>
      <c r="D43" s="1">
        <v>55670</v>
      </c>
      <c r="E43" s="1" t="s">
        <v>237</v>
      </c>
      <c r="F43" s="1" t="s">
        <v>116</v>
      </c>
      <c r="G43" s="1" t="s">
        <v>238</v>
      </c>
      <c r="H43" s="1" t="s">
        <v>117</v>
      </c>
      <c r="I43" s="27">
        <v>0.82502476851851858</v>
      </c>
      <c r="J43" s="4">
        <v>11.532999999999999</v>
      </c>
      <c r="K43" s="1" t="s">
        <v>236</v>
      </c>
      <c r="L43" s="4">
        <v>18.8</v>
      </c>
      <c r="M43" s="4">
        <v>1460</v>
      </c>
      <c r="N43" s="14">
        <v>5.4</v>
      </c>
      <c r="O43" s="14">
        <v>1.6036408575488466</v>
      </c>
      <c r="P43" s="11">
        <v>6.0999999999999999E-2</v>
      </c>
      <c r="Q43" s="11">
        <v>1.7043720251165823E-2</v>
      </c>
      <c r="R43" s="11">
        <v>0.98445000000000005</v>
      </c>
      <c r="S43" s="12">
        <v>16.393439999999998</v>
      </c>
      <c r="T43" s="12">
        <v>4.5804135943066795</v>
      </c>
      <c r="U43" s="13">
        <v>0.65500000000000003</v>
      </c>
      <c r="V43" s="13">
        <v>2.3078344827998393E-2</v>
      </c>
      <c r="W43" s="12">
        <v>-0.57413630899685575</v>
      </c>
      <c r="X43" s="15">
        <v>2.3E-3</v>
      </c>
      <c r="Y43" s="15">
        <v>2.5419677417308034E-4</v>
      </c>
      <c r="Z43" s="9">
        <v>46.434745804617648</v>
      </c>
      <c r="AA43" s="9">
        <v>5.1319837361220788</v>
      </c>
      <c r="AB43" s="7">
        <v>8.2352243270657835E-2</v>
      </c>
      <c r="AC43" s="4"/>
      <c r="AD43" s="4">
        <v>5.4</v>
      </c>
      <c r="AE43" s="4">
        <v>1.6</v>
      </c>
      <c r="AF43" s="4">
        <v>6.0999999999999999E-2</v>
      </c>
      <c r="AG43" s="4">
        <v>1.7000000000000001E-2</v>
      </c>
      <c r="AH43" s="4">
        <v>0.98445000000000005</v>
      </c>
      <c r="AI43" s="4">
        <v>16.393439999999998</v>
      </c>
      <c r="AJ43" s="4">
        <v>4.5686640000000001</v>
      </c>
      <c r="AK43" s="4">
        <v>0.65500000000000003</v>
      </c>
      <c r="AL43" s="4">
        <v>1.9E-2</v>
      </c>
      <c r="AM43" s="4">
        <v>-0.2472</v>
      </c>
      <c r="AN43" s="4">
        <v>2.3E-3</v>
      </c>
      <c r="AO43" s="4">
        <v>2.5000000000000001E-4</v>
      </c>
      <c r="AP43" s="4"/>
      <c r="AQ43" s="4"/>
      <c r="AR43" s="4">
        <v>1.72E-2</v>
      </c>
      <c r="AS43" s="4">
        <v>2E-3</v>
      </c>
      <c r="AT43" s="4">
        <f t="shared" si="0"/>
        <v>58.139534883720927</v>
      </c>
      <c r="AU43" s="4"/>
      <c r="AV43" s="4">
        <v>1820</v>
      </c>
      <c r="AW43" s="4">
        <v>250</v>
      </c>
      <c r="AX43" s="4">
        <v>380</v>
      </c>
      <c r="AY43" s="4">
        <v>100</v>
      </c>
      <c r="AZ43" s="4">
        <v>46.4</v>
      </c>
      <c r="BA43" s="4">
        <v>5</v>
      </c>
      <c r="BB43" s="4">
        <v>4634</v>
      </c>
      <c r="BC43" s="4">
        <v>44</v>
      </c>
      <c r="BD43" s="4">
        <v>0.12</v>
      </c>
      <c r="BE43" s="4">
        <v>3.6999999999999998E-2</v>
      </c>
      <c r="BF43" s="4">
        <v>6.5</v>
      </c>
      <c r="BG43" s="4">
        <v>1.9</v>
      </c>
      <c r="BH43" s="4">
        <v>1372.41</v>
      </c>
      <c r="BI43" s="4">
        <v>279.45</v>
      </c>
      <c r="BJ43" s="4">
        <v>274.48200000000003</v>
      </c>
      <c r="BK43" s="4">
        <v>27.324000000000002</v>
      </c>
      <c r="BL43" s="4">
        <v>473.202</v>
      </c>
      <c r="BM43" s="4">
        <v>49.058999999999997</v>
      </c>
      <c r="BN43" s="4">
        <v>34.155000000000001</v>
      </c>
      <c r="BO43" s="4">
        <v>11.799000000000001</v>
      </c>
      <c r="BP43" s="4">
        <v>40.18181818181818</v>
      </c>
      <c r="BQ43" s="4">
        <v>16.112854505716307</v>
      </c>
      <c r="BR43" s="1" t="s">
        <v>237</v>
      </c>
      <c r="BS43" s="1" t="s">
        <v>118</v>
      </c>
      <c r="BT43" s="1" t="s">
        <v>238</v>
      </c>
      <c r="BU43" s="1" t="s">
        <v>117</v>
      </c>
      <c r="BV43" s="2">
        <v>0.82502476851851858</v>
      </c>
      <c r="BW43" s="1">
        <v>11.532999999999999</v>
      </c>
      <c r="BX43" s="1" t="s">
        <v>236</v>
      </c>
      <c r="BY43" s="3">
        <v>601000</v>
      </c>
      <c r="BZ43" s="3">
        <v>37000</v>
      </c>
      <c r="CA43" s="1">
        <v>18.8</v>
      </c>
      <c r="CB43" s="1">
        <v>5.7</v>
      </c>
      <c r="CC43" s="1">
        <v>1460</v>
      </c>
      <c r="CD43" s="1">
        <v>420</v>
      </c>
      <c r="CE43" s="3">
        <f t="shared" si="2"/>
        <v>77.659574468085097</v>
      </c>
      <c r="CF43" s="3">
        <f t="shared" si="3"/>
        <v>270.98435041644183</v>
      </c>
      <c r="CG43" s="3">
        <v>30700</v>
      </c>
      <c r="CH43" s="3">
        <v>3300</v>
      </c>
      <c r="CI43" s="3">
        <v>172000</v>
      </c>
      <c r="CJ43" s="3">
        <v>19000</v>
      </c>
      <c r="CK43" s="1">
        <v>504</v>
      </c>
      <c r="CL43" s="1">
        <v>78</v>
      </c>
      <c r="CM43" s="1">
        <v>1070</v>
      </c>
      <c r="CN43" s="1">
        <v>270</v>
      </c>
      <c r="CO43" s="3">
        <v>27100</v>
      </c>
      <c r="CP43" s="3">
        <v>8500</v>
      </c>
      <c r="CQ43" s="3">
        <v>61000</v>
      </c>
      <c r="CR43" s="3">
        <v>17000</v>
      </c>
      <c r="CS43" s="3">
        <v>5300</v>
      </c>
      <c r="CT43" s="3">
        <v>1500</v>
      </c>
      <c r="CU43" s="3">
        <v>21900</v>
      </c>
      <c r="CV43" s="3">
        <v>7000</v>
      </c>
      <c r="CW43" s="3">
        <v>3400</v>
      </c>
      <c r="CX43" s="3">
        <v>1000</v>
      </c>
      <c r="CY43" s="1">
        <v>1360</v>
      </c>
      <c r="CZ43" s="1">
        <v>410</v>
      </c>
      <c r="DA43" s="1">
        <v>1780</v>
      </c>
      <c r="DB43" s="1">
        <v>530</v>
      </c>
      <c r="DC43" s="1">
        <v>147</v>
      </c>
      <c r="DD43" s="1">
        <v>47</v>
      </c>
      <c r="DE43" s="1">
        <v>430</v>
      </c>
      <c r="DF43" s="1">
        <v>130</v>
      </c>
      <c r="DG43" s="1">
        <v>42</v>
      </c>
      <c r="DH43" s="1">
        <v>13</v>
      </c>
      <c r="DI43" s="1">
        <v>59</v>
      </c>
      <c r="DJ43" s="1">
        <v>20</v>
      </c>
      <c r="DK43" s="1">
        <v>5.5</v>
      </c>
      <c r="DL43" s="1">
        <v>1.7</v>
      </c>
      <c r="DM43" s="1">
        <v>17.600000000000001</v>
      </c>
      <c r="DN43" s="1">
        <v>5.8</v>
      </c>
      <c r="DO43" s="1">
        <v>2.19</v>
      </c>
      <c r="DP43" s="1">
        <v>0.64</v>
      </c>
      <c r="DQ43" s="4">
        <v>46.434745804617648</v>
      </c>
      <c r="DR43" s="34">
        <v>114345.99156118144</v>
      </c>
      <c r="DS43" s="34">
        <v>99510.603588907019</v>
      </c>
      <c r="DT43" s="34">
        <v>57112.068965517246</v>
      </c>
      <c r="DU43" s="34">
        <v>47921.225382932163</v>
      </c>
      <c r="DV43" s="34">
        <v>22972.972972972973</v>
      </c>
      <c r="DW43" s="34">
        <v>24156.305506216697</v>
      </c>
      <c r="DX43" s="34">
        <v>8944.7236180904511</v>
      </c>
      <c r="DY43" s="34">
        <v>4072.0221606648201</v>
      </c>
      <c r="DZ43" s="34">
        <v>1747.9674796747968</v>
      </c>
      <c r="EA43" s="34">
        <v>769.23076923076917</v>
      </c>
      <c r="EB43" s="34">
        <v>368.75</v>
      </c>
      <c r="EC43" s="34">
        <v>222.67206477732793</v>
      </c>
      <c r="ED43" s="34">
        <v>109.3167701863354</v>
      </c>
      <c r="EE43" s="34">
        <v>89.024390243902431</v>
      </c>
      <c r="EF43" s="35">
        <v>1.6851495538900305</v>
      </c>
      <c r="EG43" s="35">
        <v>5.0930232558139537E-3</v>
      </c>
      <c r="EH43" s="36">
        <v>77.659574468085097</v>
      </c>
    </row>
    <row r="44" spans="1:138" x14ac:dyDescent="0.25">
      <c r="A44" s="2">
        <v>44547.825072141204</v>
      </c>
      <c r="B44" s="1" t="s">
        <v>239</v>
      </c>
      <c r="C44" s="1">
        <v>38072</v>
      </c>
      <c r="D44" s="1">
        <v>56248</v>
      </c>
      <c r="E44" s="1" t="s">
        <v>240</v>
      </c>
      <c r="F44" s="1" t="s">
        <v>116</v>
      </c>
      <c r="G44" s="1" t="s">
        <v>241</v>
      </c>
      <c r="H44" s="1" t="s">
        <v>117</v>
      </c>
      <c r="I44" s="27">
        <v>0.82550034722222232</v>
      </c>
      <c r="J44" s="4">
        <v>11.516999999999999</v>
      </c>
      <c r="K44" s="1" t="s">
        <v>239</v>
      </c>
      <c r="L44" s="4">
        <v>188</v>
      </c>
      <c r="M44" s="4">
        <v>19300</v>
      </c>
      <c r="N44" s="14">
        <v>2.2400000000000002</v>
      </c>
      <c r="O44" s="14">
        <v>0.1187730609187117</v>
      </c>
      <c r="P44" s="11">
        <v>2.3E-2</v>
      </c>
      <c r="Q44" s="11">
        <v>1.100727032465361E-3</v>
      </c>
      <c r="R44" s="11">
        <v>0.90307000000000004</v>
      </c>
      <c r="S44" s="12">
        <v>43.478259999999999</v>
      </c>
      <c r="T44" s="12">
        <v>2.0807692774385242</v>
      </c>
      <c r="U44" s="13">
        <v>0.69299999999999995</v>
      </c>
      <c r="V44" s="13">
        <v>2.1168363186604675E-2</v>
      </c>
      <c r="W44" s="12">
        <v>5.9294269024733719E-3</v>
      </c>
      <c r="X44" s="15">
        <v>1.5299999999999999E-3</v>
      </c>
      <c r="Y44" s="15">
        <v>6.1199346401738641E-5</v>
      </c>
      <c r="Z44" s="9">
        <v>30.901076149383581</v>
      </c>
      <c r="AA44" s="9">
        <v>1.2360298453938758</v>
      </c>
      <c r="AB44" s="7">
        <v>3.1081362567761315E-2</v>
      </c>
      <c r="AC44" s="1"/>
      <c r="AD44" s="4">
        <v>2.2400000000000002</v>
      </c>
      <c r="AE44" s="4">
        <v>0.11</v>
      </c>
      <c r="AF44" s="4">
        <v>2.3E-2</v>
      </c>
      <c r="AG44" s="4">
        <v>1E-3</v>
      </c>
      <c r="AH44" s="4">
        <v>0.90307000000000004</v>
      </c>
      <c r="AI44" s="4">
        <v>43.478259999999999</v>
      </c>
      <c r="AJ44" s="4">
        <v>1.8903589999999999</v>
      </c>
      <c r="AK44" s="4">
        <v>0.69299999999999995</v>
      </c>
      <c r="AL44" s="4">
        <v>1.6E-2</v>
      </c>
      <c r="AM44" s="4">
        <v>-5.9192000000000002E-2</v>
      </c>
      <c r="AN44" s="4">
        <v>1.5299999999999999E-3</v>
      </c>
      <c r="AO44" s="4">
        <v>5.3000000000000001E-5</v>
      </c>
      <c r="AP44" s="4"/>
      <c r="AQ44" s="4"/>
      <c r="AR44" s="4">
        <v>7.8499999999999993E-3</v>
      </c>
      <c r="AS44" s="4">
        <v>3.4000000000000002E-4</v>
      </c>
      <c r="AT44" s="4">
        <f t="shared" si="0"/>
        <v>127.38853503184714</v>
      </c>
      <c r="AU44" s="4"/>
      <c r="AV44" s="4">
        <v>1192</v>
      </c>
      <c r="AW44" s="4">
        <v>35</v>
      </c>
      <c r="AX44" s="4">
        <v>146.4</v>
      </c>
      <c r="AY44" s="4">
        <v>6.5</v>
      </c>
      <c r="AZ44" s="4">
        <v>30.9</v>
      </c>
      <c r="BA44" s="4">
        <v>1.1000000000000001</v>
      </c>
      <c r="BB44" s="4">
        <v>4720</v>
      </c>
      <c r="BC44" s="4">
        <v>36</v>
      </c>
      <c r="BD44" s="4">
        <v>1.3420000000000001</v>
      </c>
      <c r="BE44" s="4">
        <v>5.8999999999999997E-2</v>
      </c>
      <c r="BF44" s="4">
        <v>98.4</v>
      </c>
      <c r="BG44" s="4">
        <v>7.6</v>
      </c>
      <c r="BH44" s="4">
        <v>12109.5</v>
      </c>
      <c r="BI44" s="4">
        <v>807.3</v>
      </c>
      <c r="BJ44" s="4">
        <v>1125.873</v>
      </c>
      <c r="BK44" s="4">
        <v>52.164000000000001</v>
      </c>
      <c r="BL44" s="4">
        <v>1776.06</v>
      </c>
      <c r="BM44" s="4">
        <v>99.36</v>
      </c>
      <c r="BN44" s="4">
        <v>96.876000000000005</v>
      </c>
      <c r="BO44" s="4">
        <v>9.9359999999999999</v>
      </c>
      <c r="BP44" s="4">
        <v>125</v>
      </c>
      <c r="BQ44" s="4">
        <v>15.290846720354565</v>
      </c>
      <c r="BR44" s="1" t="s">
        <v>240</v>
      </c>
      <c r="BS44" s="1" t="s">
        <v>118</v>
      </c>
      <c r="BT44" s="1" t="s">
        <v>241</v>
      </c>
      <c r="BU44" s="1" t="s">
        <v>117</v>
      </c>
      <c r="BV44" s="2">
        <v>0.82550034722222232</v>
      </c>
      <c r="BW44" s="1">
        <v>11.516999999999999</v>
      </c>
      <c r="BX44" s="1" t="s">
        <v>239</v>
      </c>
      <c r="BY44" s="3">
        <v>693000</v>
      </c>
      <c r="BZ44" s="3">
        <v>40000</v>
      </c>
      <c r="CA44" s="1">
        <v>188</v>
      </c>
      <c r="CB44" s="1">
        <v>9.6</v>
      </c>
      <c r="CC44" s="3">
        <v>19300</v>
      </c>
      <c r="CD44" s="3">
        <v>1500</v>
      </c>
      <c r="CE44" s="3">
        <f t="shared" si="2"/>
        <v>102.65957446808511</v>
      </c>
      <c r="CF44" s="3">
        <f t="shared" si="3"/>
        <v>1320.8969271010669</v>
      </c>
      <c r="CG44" s="3">
        <v>20900</v>
      </c>
      <c r="CH44" s="3">
        <v>2100</v>
      </c>
      <c r="CI44" s="1">
        <v>8510</v>
      </c>
      <c r="CJ44" s="1">
        <v>750</v>
      </c>
      <c r="CK44" s="1">
        <v>1510</v>
      </c>
      <c r="CL44" s="1">
        <v>100</v>
      </c>
      <c r="CM44" s="1">
        <v>3510</v>
      </c>
      <c r="CN44" s="1">
        <v>240</v>
      </c>
      <c r="CO44" s="3">
        <v>164000</v>
      </c>
      <c r="CP44" s="3">
        <v>11000</v>
      </c>
      <c r="CQ44" s="3">
        <v>274000</v>
      </c>
      <c r="CR44" s="3">
        <v>17000</v>
      </c>
      <c r="CS44" s="3">
        <v>23400</v>
      </c>
      <c r="CT44" s="3">
        <v>1300</v>
      </c>
      <c r="CU44" s="3">
        <v>70500</v>
      </c>
      <c r="CV44" s="3">
        <v>3900</v>
      </c>
      <c r="CW44" s="1">
        <v>7350</v>
      </c>
      <c r="CX44" s="1">
        <v>480</v>
      </c>
      <c r="CY44" s="1">
        <v>2860</v>
      </c>
      <c r="CZ44" s="1">
        <v>230</v>
      </c>
      <c r="DA44" s="1">
        <v>3620</v>
      </c>
      <c r="DB44" s="1">
        <v>210</v>
      </c>
      <c r="DC44" s="1">
        <v>330</v>
      </c>
      <c r="DD44" s="1">
        <v>21</v>
      </c>
      <c r="DE44" s="1">
        <v>1071</v>
      </c>
      <c r="DF44" s="1">
        <v>74</v>
      </c>
      <c r="DG44" s="1">
        <v>132</v>
      </c>
      <c r="DH44" s="1">
        <v>12</v>
      </c>
      <c r="DI44" s="1">
        <v>229</v>
      </c>
      <c r="DJ44" s="1">
        <v>18</v>
      </c>
      <c r="DK44" s="1">
        <v>19.600000000000001</v>
      </c>
      <c r="DL44" s="1">
        <v>1.7</v>
      </c>
      <c r="DM44" s="1">
        <v>79</v>
      </c>
      <c r="DN44" s="1">
        <v>11</v>
      </c>
      <c r="DO44" s="1">
        <v>10.1</v>
      </c>
      <c r="DP44" s="1">
        <v>1</v>
      </c>
      <c r="DQ44" s="4">
        <v>30.901076149383581</v>
      </c>
      <c r="DR44" s="34">
        <v>691983.12236286921</v>
      </c>
      <c r="DS44" s="34">
        <v>446982.05546492658</v>
      </c>
      <c r="DT44" s="34">
        <v>252155.17241379313</v>
      </c>
      <c r="DU44" s="34">
        <v>154266.95842450764</v>
      </c>
      <c r="DV44" s="34">
        <v>49662.162162162167</v>
      </c>
      <c r="DW44" s="34">
        <v>50799.289520426282</v>
      </c>
      <c r="DX44" s="34">
        <v>18190.954773869347</v>
      </c>
      <c r="DY44" s="34">
        <v>9141.2742382271463</v>
      </c>
      <c r="DZ44" s="34">
        <v>4353.6585365853662</v>
      </c>
      <c r="EA44" s="34">
        <v>2417.5824175824173</v>
      </c>
      <c r="EB44" s="34">
        <v>1431.25</v>
      </c>
      <c r="EC44" s="34">
        <v>793.52226720647775</v>
      </c>
      <c r="ED44" s="34">
        <v>490.68322981366458</v>
      </c>
      <c r="EE44" s="34">
        <v>410.5691056910569</v>
      </c>
      <c r="EF44" s="35">
        <v>1.6901182035180975</v>
      </c>
      <c r="EG44" s="35">
        <v>9.4304388422035475E-3</v>
      </c>
      <c r="EH44" s="36">
        <v>102.65957446808511</v>
      </c>
    </row>
    <row r="45" spans="1:138" x14ac:dyDescent="0.25">
      <c r="A45" s="2">
        <v>44547.826580127316</v>
      </c>
      <c r="B45" s="1" t="s">
        <v>242</v>
      </c>
      <c r="C45" s="1">
        <v>44667</v>
      </c>
      <c r="D45" s="1">
        <v>82013</v>
      </c>
      <c r="E45" s="1" t="s">
        <v>243</v>
      </c>
      <c r="F45" s="1" t="s">
        <v>116</v>
      </c>
      <c r="G45" s="1" t="s">
        <v>244</v>
      </c>
      <c r="H45" s="1" t="s">
        <v>117</v>
      </c>
      <c r="I45" s="27">
        <v>0.82700833333333323</v>
      </c>
      <c r="J45" s="4">
        <v>11.553000000000001</v>
      </c>
      <c r="K45" s="1" t="s">
        <v>242</v>
      </c>
      <c r="L45" s="4">
        <v>66.2</v>
      </c>
      <c r="M45" s="4">
        <v>19600</v>
      </c>
      <c r="N45" s="14">
        <v>2.02</v>
      </c>
      <c r="O45" s="14">
        <v>0.17473454151941453</v>
      </c>
      <c r="P45" s="11">
        <v>2.3800000000000002E-2</v>
      </c>
      <c r="Q45" s="11">
        <v>2.3487392362712385E-3</v>
      </c>
      <c r="R45" s="11">
        <v>0.92388999999999999</v>
      </c>
      <c r="S45" s="12">
        <v>42.01681</v>
      </c>
      <c r="T45" s="12">
        <v>4.1464928421178353</v>
      </c>
      <c r="U45" s="13">
        <v>0.61799999999999999</v>
      </c>
      <c r="V45" s="13">
        <v>3.7118318927451446E-2</v>
      </c>
      <c r="W45" s="12">
        <v>0.49915697041697943</v>
      </c>
      <c r="X45" s="15">
        <v>1.1559999999999999E-3</v>
      </c>
      <c r="Y45" s="15">
        <v>5.5086608172948899E-5</v>
      </c>
      <c r="Z45" s="9">
        <v>23.351841263035961</v>
      </c>
      <c r="AA45" s="9">
        <v>1.1127800430568877</v>
      </c>
      <c r="AB45" s="7">
        <v>3.3318112083524032E-2</v>
      </c>
      <c r="AC45" s="1"/>
      <c r="AD45" s="4">
        <v>2.02</v>
      </c>
      <c r="AE45" s="4">
        <v>0.17</v>
      </c>
      <c r="AF45" s="4">
        <v>2.3800000000000002E-2</v>
      </c>
      <c r="AG45" s="4">
        <v>2.3E-3</v>
      </c>
      <c r="AH45" s="4">
        <v>0.92388999999999999</v>
      </c>
      <c r="AI45" s="4">
        <v>42.01681</v>
      </c>
      <c r="AJ45" s="4">
        <v>4.0604480000000001</v>
      </c>
      <c r="AK45" s="4">
        <v>0.61799999999999999</v>
      </c>
      <c r="AL45" s="4">
        <v>3.5000000000000003E-2</v>
      </c>
      <c r="AM45" s="4">
        <v>0.33250000000000002</v>
      </c>
      <c r="AN45" s="4">
        <v>1.1559999999999999E-3</v>
      </c>
      <c r="AO45" s="4">
        <v>5.0000000000000002E-5</v>
      </c>
      <c r="AP45" s="4"/>
      <c r="AQ45" s="4"/>
      <c r="AR45" s="4">
        <v>3.7599999999999999E-3</v>
      </c>
      <c r="AS45" s="4">
        <v>1.3999999999999999E-4</v>
      </c>
      <c r="AT45" s="4">
        <f t="shared" si="0"/>
        <v>265.95744680851067</v>
      </c>
      <c r="AU45" s="4"/>
      <c r="AV45" s="4">
        <v>1112</v>
      </c>
      <c r="AW45" s="4">
        <v>60</v>
      </c>
      <c r="AX45" s="4">
        <v>152</v>
      </c>
      <c r="AY45" s="4">
        <v>14</v>
      </c>
      <c r="AZ45" s="4">
        <v>23.4</v>
      </c>
      <c r="BA45" s="4">
        <v>1</v>
      </c>
      <c r="BB45" s="4">
        <v>4541</v>
      </c>
      <c r="BC45" s="4">
        <v>84</v>
      </c>
      <c r="BD45" s="4">
        <v>0.48399999999999999</v>
      </c>
      <c r="BE45" s="4">
        <v>2.0999999999999998E-2</v>
      </c>
      <c r="BF45" s="4">
        <v>96.1</v>
      </c>
      <c r="BG45" s="4">
        <v>2.2999999999999998</v>
      </c>
      <c r="BH45" s="4">
        <v>9110.07</v>
      </c>
      <c r="BI45" s="4">
        <v>465.75</v>
      </c>
      <c r="BJ45" s="4">
        <v>378.81</v>
      </c>
      <c r="BK45" s="4">
        <v>29.186999999999998</v>
      </c>
      <c r="BL45" s="4">
        <v>640.87199999999996</v>
      </c>
      <c r="BM45" s="4">
        <v>48.438000000000002</v>
      </c>
      <c r="BN45" s="4">
        <v>39.123000000000005</v>
      </c>
      <c r="BO45" s="4">
        <v>9.3149999999999995</v>
      </c>
      <c r="BP45" s="4">
        <v>232.85714285714283</v>
      </c>
      <c r="BQ45" s="4">
        <v>56.70589327553536</v>
      </c>
      <c r="BR45" s="1" t="s">
        <v>243</v>
      </c>
      <c r="BS45" s="1" t="s">
        <v>118</v>
      </c>
      <c r="BT45" s="1" t="s">
        <v>244</v>
      </c>
      <c r="BU45" s="1" t="s">
        <v>117</v>
      </c>
      <c r="BV45" s="2">
        <v>0.82700833333333323</v>
      </c>
      <c r="BW45" s="1">
        <v>11.553000000000001</v>
      </c>
      <c r="BX45" s="1" t="s">
        <v>242</v>
      </c>
      <c r="BY45" s="3">
        <v>699000</v>
      </c>
      <c r="BZ45" s="3">
        <v>41000</v>
      </c>
      <c r="CA45" s="1">
        <v>66.2</v>
      </c>
      <c r="CB45" s="1">
        <v>4.5999999999999996</v>
      </c>
      <c r="CC45" s="3">
        <v>19600</v>
      </c>
      <c r="CD45" s="3">
        <v>1200</v>
      </c>
      <c r="CE45" s="3">
        <f t="shared" si="2"/>
        <v>296.07250755287009</v>
      </c>
      <c r="CF45" s="3">
        <f t="shared" si="3"/>
        <v>4835.8947180740079</v>
      </c>
      <c r="CG45" s="1">
        <v>7350</v>
      </c>
      <c r="CH45" s="1">
        <v>770</v>
      </c>
      <c r="CI45" s="1">
        <v>6050</v>
      </c>
      <c r="CJ45" s="1">
        <v>460</v>
      </c>
      <c r="CK45" s="1">
        <v>1009</v>
      </c>
      <c r="CL45" s="1">
        <v>60</v>
      </c>
      <c r="CM45" s="1">
        <v>2870</v>
      </c>
      <c r="CN45" s="1">
        <v>210</v>
      </c>
      <c r="CO45" s="3">
        <v>180000</v>
      </c>
      <c r="CP45" s="3">
        <v>13000</v>
      </c>
      <c r="CQ45" s="3">
        <v>293000</v>
      </c>
      <c r="CR45" s="3">
        <v>20000</v>
      </c>
      <c r="CS45" s="3">
        <v>27800</v>
      </c>
      <c r="CT45" s="3">
        <v>2000</v>
      </c>
      <c r="CU45" s="3">
        <v>80900</v>
      </c>
      <c r="CV45" s="3">
        <v>6400</v>
      </c>
      <c r="CW45" s="1">
        <v>8550</v>
      </c>
      <c r="CX45" s="1">
        <v>640</v>
      </c>
      <c r="CY45" s="1">
        <v>1272</v>
      </c>
      <c r="CZ45" s="1">
        <v>92</v>
      </c>
      <c r="DA45" s="1">
        <v>4060</v>
      </c>
      <c r="DB45" s="1">
        <v>320</v>
      </c>
      <c r="DC45" s="1">
        <v>311</v>
      </c>
      <c r="DD45" s="1">
        <v>23</v>
      </c>
      <c r="DE45" s="1">
        <v>930</v>
      </c>
      <c r="DF45" s="1">
        <v>84</v>
      </c>
      <c r="DG45" s="1">
        <v>108.3</v>
      </c>
      <c r="DH45" s="1">
        <v>8.4</v>
      </c>
      <c r="DI45" s="1">
        <v>200</v>
      </c>
      <c r="DJ45" s="1">
        <v>19</v>
      </c>
      <c r="DK45" s="1">
        <v>18.5</v>
      </c>
      <c r="DL45" s="1">
        <v>2.6</v>
      </c>
      <c r="DM45" s="1">
        <v>67</v>
      </c>
      <c r="DN45" s="1">
        <v>8.1</v>
      </c>
      <c r="DO45" s="1">
        <v>10</v>
      </c>
      <c r="DP45" s="1">
        <v>1.2</v>
      </c>
      <c r="DQ45" s="4">
        <v>23.351841263035961</v>
      </c>
      <c r="DR45" s="34">
        <v>759493.67088607594</v>
      </c>
      <c r="DS45" s="34">
        <v>477977.16150081565</v>
      </c>
      <c r="DT45" s="34">
        <v>299568.96551724139</v>
      </c>
      <c r="DU45" s="34">
        <v>177024.07002188184</v>
      </c>
      <c r="DV45" s="34">
        <v>57770.270270270274</v>
      </c>
      <c r="DW45" s="34">
        <v>22593.250444049732</v>
      </c>
      <c r="DX45" s="34">
        <v>20402.010050251254</v>
      </c>
      <c r="DY45" s="34">
        <v>8614.958448753463</v>
      </c>
      <c r="DZ45" s="34">
        <v>3780.4878048780488</v>
      </c>
      <c r="EA45" s="34">
        <v>1983.5164835164833</v>
      </c>
      <c r="EB45" s="34">
        <v>1250</v>
      </c>
      <c r="EC45" s="34">
        <v>748.98785425101221</v>
      </c>
      <c r="ED45" s="34">
        <v>416.14906832298135</v>
      </c>
      <c r="EE45" s="34">
        <v>406.5040650406504</v>
      </c>
      <c r="EF45" s="35">
        <v>0.65809719271953071</v>
      </c>
      <c r="EG45" s="35">
        <v>1.0752688172043012E-2</v>
      </c>
      <c r="EH45" s="36">
        <v>296.07250755287009</v>
      </c>
    </row>
    <row r="46" spans="1:138" x14ac:dyDescent="0.25">
      <c r="A46" s="2">
        <v>44547.827495289355</v>
      </c>
      <c r="B46" s="1" t="s">
        <v>245</v>
      </c>
      <c r="C46" s="1">
        <v>44491</v>
      </c>
      <c r="D46" s="1">
        <v>83552</v>
      </c>
      <c r="E46" s="1" t="s">
        <v>246</v>
      </c>
      <c r="F46" s="1" t="s">
        <v>116</v>
      </c>
      <c r="G46" s="1" t="s">
        <v>247</v>
      </c>
      <c r="H46" s="1" t="s">
        <v>117</v>
      </c>
      <c r="I46" s="27">
        <v>0.82792349537037035</v>
      </c>
      <c r="J46" s="4">
        <v>11.7</v>
      </c>
      <c r="K46" s="1" t="s">
        <v>245</v>
      </c>
      <c r="L46" s="4">
        <v>34.700000000000003</v>
      </c>
      <c r="M46" s="4">
        <v>44500</v>
      </c>
      <c r="N46" s="14">
        <v>6.56</v>
      </c>
      <c r="O46" s="14">
        <v>0.79095729341096532</v>
      </c>
      <c r="P46" s="11">
        <v>6.7500000000000004E-2</v>
      </c>
      <c r="Q46" s="11">
        <v>7.0308249871547787E-3</v>
      </c>
      <c r="R46" s="11">
        <v>0.93652000000000002</v>
      </c>
      <c r="S46" s="12">
        <v>14.81481</v>
      </c>
      <c r="T46" s="12">
        <v>1.5431162900259461</v>
      </c>
      <c r="U46" s="13">
        <v>0.69799999999999995</v>
      </c>
      <c r="V46" s="13">
        <v>3.3998258778943372E-2</v>
      </c>
      <c r="W46" s="12">
        <v>-0.18898033581210119</v>
      </c>
      <c r="X46" s="15">
        <v>1.0579999999999999E-3</v>
      </c>
      <c r="Y46" s="15">
        <v>3.1996024753084561E-5</v>
      </c>
      <c r="Z46" s="9">
        <v>21.373233197562303</v>
      </c>
      <c r="AA46" s="9">
        <v>0.64636909115562591</v>
      </c>
      <c r="AB46" s="7">
        <v>8.9086418129268347E-2</v>
      </c>
      <c r="AC46" s="1"/>
      <c r="AD46" s="4">
        <v>6.56</v>
      </c>
      <c r="AE46" s="4">
        <v>0.78</v>
      </c>
      <c r="AF46" s="4">
        <v>6.7500000000000004E-2</v>
      </c>
      <c r="AG46" s="4">
        <v>6.8999999999999999E-3</v>
      </c>
      <c r="AH46" s="4">
        <v>0.93652000000000002</v>
      </c>
      <c r="AI46" s="4">
        <v>14.81481</v>
      </c>
      <c r="AJ46" s="4">
        <v>1.5144029999999999</v>
      </c>
      <c r="AK46" s="4">
        <v>0.69799999999999995</v>
      </c>
      <c r="AL46" s="4">
        <v>3.1E-2</v>
      </c>
      <c r="AM46" s="4">
        <v>-0.19303999999999999</v>
      </c>
      <c r="AN46" s="4">
        <v>1.0579999999999999E-3</v>
      </c>
      <c r="AO46" s="4">
        <v>2.4000000000000001E-5</v>
      </c>
      <c r="AP46" s="4"/>
      <c r="AQ46" s="4"/>
      <c r="AR46" s="4">
        <v>2.5000000000000001E-3</v>
      </c>
      <c r="AS46" s="4">
        <v>1.1E-4</v>
      </c>
      <c r="AT46" s="4">
        <f t="shared" si="0"/>
        <v>400</v>
      </c>
      <c r="AU46" s="4"/>
      <c r="AV46" s="4">
        <v>2050</v>
      </c>
      <c r="AW46" s="4">
        <v>110</v>
      </c>
      <c r="AX46" s="4">
        <v>421</v>
      </c>
      <c r="AY46" s="4">
        <v>42</v>
      </c>
      <c r="AZ46" s="4">
        <v>21.38</v>
      </c>
      <c r="BA46" s="4">
        <v>0.49</v>
      </c>
      <c r="BB46" s="4">
        <v>4732</v>
      </c>
      <c r="BC46" s="4">
        <v>70</v>
      </c>
      <c r="BD46" s="4">
        <v>0.23399999999999999</v>
      </c>
      <c r="BE46" s="4">
        <v>2.0999999999999998E-2</v>
      </c>
      <c r="BF46" s="4">
        <v>216</v>
      </c>
      <c r="BG46" s="4">
        <v>10</v>
      </c>
      <c r="BH46" s="4">
        <v>18443.7</v>
      </c>
      <c r="BI46" s="4">
        <v>807.3</v>
      </c>
      <c r="BJ46" s="4">
        <v>573.80399999999997</v>
      </c>
      <c r="BK46" s="4">
        <v>49.058999999999997</v>
      </c>
      <c r="BL46" s="4">
        <v>894.24</v>
      </c>
      <c r="BM46" s="4">
        <v>68.31</v>
      </c>
      <c r="BN46" s="4">
        <v>63.342000000000006</v>
      </c>
      <c r="BO46" s="4">
        <v>11.177999999999999</v>
      </c>
      <c r="BP46" s="4">
        <v>291.1764705882353</v>
      </c>
      <c r="BQ46" s="4">
        <v>52.941113649061975</v>
      </c>
      <c r="BR46" s="1" t="s">
        <v>246</v>
      </c>
      <c r="BS46" s="1" t="s">
        <v>118</v>
      </c>
      <c r="BT46" s="1" t="s">
        <v>247</v>
      </c>
      <c r="BU46" s="1" t="s">
        <v>117</v>
      </c>
      <c r="BV46" s="2">
        <v>0.82792349537037035</v>
      </c>
      <c r="BW46" s="1">
        <v>11.7</v>
      </c>
      <c r="BX46" s="1" t="s">
        <v>245</v>
      </c>
      <c r="BY46" s="3">
        <v>692000</v>
      </c>
      <c r="BZ46" s="3">
        <v>28000</v>
      </c>
      <c r="CA46" s="1">
        <v>34.700000000000003</v>
      </c>
      <c r="CB46" s="1">
        <v>2.2999999999999998</v>
      </c>
      <c r="CC46" s="3">
        <v>44500</v>
      </c>
      <c r="CD46" s="3">
        <v>2000</v>
      </c>
      <c r="CE46" s="3">
        <f t="shared" si="2"/>
        <v>1282.4207492795388</v>
      </c>
      <c r="CF46" s="3">
        <f t="shared" si="3"/>
        <v>28533.988280966954</v>
      </c>
      <c r="CG46" s="3">
        <v>15600</v>
      </c>
      <c r="CH46" s="3">
        <v>1600</v>
      </c>
      <c r="CI46" s="1">
        <v>7460</v>
      </c>
      <c r="CJ46" s="1">
        <v>370</v>
      </c>
      <c r="CK46" s="1">
        <v>1398</v>
      </c>
      <c r="CL46" s="1">
        <v>75</v>
      </c>
      <c r="CM46" s="1">
        <v>1980</v>
      </c>
      <c r="CN46" s="1">
        <v>170</v>
      </c>
      <c r="CO46" s="3">
        <v>190500</v>
      </c>
      <c r="CP46" s="3">
        <v>7900</v>
      </c>
      <c r="CQ46" s="3">
        <v>302000</v>
      </c>
      <c r="CR46" s="3">
        <v>21000</v>
      </c>
      <c r="CS46" s="3">
        <v>27900</v>
      </c>
      <c r="CT46" s="3">
        <v>1600</v>
      </c>
      <c r="CU46" s="3">
        <v>69400</v>
      </c>
      <c r="CV46" s="3">
        <v>5000</v>
      </c>
      <c r="CW46" s="1">
        <v>6690</v>
      </c>
      <c r="CX46" s="1">
        <v>350</v>
      </c>
      <c r="CY46" s="1">
        <v>782</v>
      </c>
      <c r="CZ46" s="1">
        <v>55</v>
      </c>
      <c r="DA46" s="1">
        <v>2750</v>
      </c>
      <c r="DB46" s="1">
        <v>200</v>
      </c>
      <c r="DC46" s="1">
        <v>194</v>
      </c>
      <c r="DD46" s="1">
        <v>13</v>
      </c>
      <c r="DE46" s="1">
        <v>607</v>
      </c>
      <c r="DF46" s="1">
        <v>36</v>
      </c>
      <c r="DG46" s="1">
        <v>72.5</v>
      </c>
      <c r="DH46" s="1">
        <v>6</v>
      </c>
      <c r="DI46" s="1">
        <v>137</v>
      </c>
      <c r="DJ46" s="1">
        <v>13</v>
      </c>
      <c r="DK46" s="1">
        <v>12.7</v>
      </c>
      <c r="DL46" s="1">
        <v>1.7</v>
      </c>
      <c r="DM46" s="1">
        <v>40.6</v>
      </c>
      <c r="DN46" s="1">
        <v>2.9</v>
      </c>
      <c r="DO46" s="1">
        <v>6.23</v>
      </c>
      <c r="DP46" s="1">
        <v>0.78</v>
      </c>
      <c r="DQ46" s="4">
        <v>21.373233197562303</v>
      </c>
      <c r="DR46" s="34">
        <v>803797.4683544304</v>
      </c>
      <c r="DS46" s="34">
        <v>492659.05383360526</v>
      </c>
      <c r="DT46" s="34">
        <v>300646.55172413797</v>
      </c>
      <c r="DU46" s="34">
        <v>151859.95623632384</v>
      </c>
      <c r="DV46" s="34">
        <v>45202.702702702707</v>
      </c>
      <c r="DW46" s="34">
        <v>13889.8756660746</v>
      </c>
      <c r="DX46" s="34">
        <v>13819.095477386934</v>
      </c>
      <c r="DY46" s="34">
        <v>5373.9612188365654</v>
      </c>
      <c r="DZ46" s="34">
        <v>2467.479674796748</v>
      </c>
      <c r="EA46" s="34">
        <v>1327.8388278388277</v>
      </c>
      <c r="EB46" s="34">
        <v>856.25</v>
      </c>
      <c r="EC46" s="34">
        <v>514.17004048582999</v>
      </c>
      <c r="ED46" s="34">
        <v>252.17391304347825</v>
      </c>
      <c r="EE46" s="34">
        <v>253.25203252032523</v>
      </c>
      <c r="EF46" s="35">
        <v>0.55574600355518455</v>
      </c>
      <c r="EG46" s="35">
        <v>1.0263591433278419E-2</v>
      </c>
      <c r="EH46" s="36">
        <v>1282.4207492795388</v>
      </c>
    </row>
    <row r="47" spans="1:138" x14ac:dyDescent="0.25">
      <c r="A47" s="2">
        <v>44547.827968541664</v>
      </c>
      <c r="B47" s="1" t="s">
        <v>248</v>
      </c>
      <c r="C47" s="1">
        <v>44453</v>
      </c>
      <c r="D47" s="1">
        <v>83554</v>
      </c>
      <c r="E47" s="1" t="s">
        <v>249</v>
      </c>
      <c r="F47" s="1" t="s">
        <v>116</v>
      </c>
      <c r="G47" s="1" t="s">
        <v>250</v>
      </c>
      <c r="H47" s="1" t="s">
        <v>117</v>
      </c>
      <c r="I47" s="27">
        <v>0.82839675925925926</v>
      </c>
      <c r="J47" s="4">
        <v>11.505000000000001</v>
      </c>
      <c r="K47" s="1" t="s">
        <v>248</v>
      </c>
      <c r="L47" s="4">
        <v>66.7</v>
      </c>
      <c r="M47" s="4">
        <v>50600</v>
      </c>
      <c r="N47" s="14">
        <v>3.24</v>
      </c>
      <c r="O47" s="14">
        <v>0.42496945772608175</v>
      </c>
      <c r="P47" s="11">
        <v>3.4000000000000002E-2</v>
      </c>
      <c r="Q47" s="11">
        <v>4.0573883225543004E-3</v>
      </c>
      <c r="R47" s="11">
        <v>0.93564999999999998</v>
      </c>
      <c r="S47" s="12">
        <v>29.411760000000001</v>
      </c>
      <c r="T47" s="12">
        <v>3.509851856386967</v>
      </c>
      <c r="U47" s="13">
        <v>0.69799999999999995</v>
      </c>
      <c r="V47" s="13">
        <v>3.6754341240185492E-2</v>
      </c>
      <c r="W47" s="12">
        <v>-5.150193159418566E-2</v>
      </c>
      <c r="X47" s="15">
        <v>1.026E-3</v>
      </c>
      <c r="Y47" s="15">
        <v>3.801408160142764E-5</v>
      </c>
      <c r="Z47" s="9">
        <v>20.727115143776832</v>
      </c>
      <c r="AA47" s="9">
        <v>0.76795540588471645</v>
      </c>
      <c r="AB47" s="7">
        <v>4.5600249833163221E-2</v>
      </c>
      <c r="AC47" s="1"/>
      <c r="AD47" s="4">
        <v>3.24</v>
      </c>
      <c r="AE47" s="4">
        <v>0.42</v>
      </c>
      <c r="AF47" s="4">
        <v>3.4000000000000002E-2</v>
      </c>
      <c r="AG47" s="4">
        <v>4.0000000000000001E-3</v>
      </c>
      <c r="AH47" s="4">
        <v>0.93564999999999998</v>
      </c>
      <c r="AI47" s="4">
        <v>29.411760000000001</v>
      </c>
      <c r="AJ47" s="4">
        <v>3.4602080000000002</v>
      </c>
      <c r="AK47" s="4">
        <v>0.69799999999999995</v>
      </c>
      <c r="AL47" s="4">
        <v>3.4000000000000002E-2</v>
      </c>
      <c r="AM47" s="4">
        <v>0.14676</v>
      </c>
      <c r="AN47" s="4">
        <v>1.026E-3</v>
      </c>
      <c r="AO47" s="4">
        <v>3.1999999999999999E-5</v>
      </c>
      <c r="AP47" s="4"/>
      <c r="AQ47" s="4"/>
      <c r="AR47" s="4">
        <v>1.98E-3</v>
      </c>
      <c r="AS47" s="4">
        <v>2.0000000000000001E-4</v>
      </c>
      <c r="AT47" s="4">
        <f t="shared" si="0"/>
        <v>505.05050505050508</v>
      </c>
      <c r="AU47" s="4"/>
      <c r="AV47" s="4">
        <v>1442</v>
      </c>
      <c r="AW47" s="4">
        <v>99</v>
      </c>
      <c r="AX47" s="4">
        <v>216</v>
      </c>
      <c r="AY47" s="4">
        <v>25</v>
      </c>
      <c r="AZ47" s="4">
        <v>20.72</v>
      </c>
      <c r="BA47" s="4">
        <v>0.64</v>
      </c>
      <c r="BB47" s="4">
        <v>4731</v>
      </c>
      <c r="BC47" s="4">
        <v>76</v>
      </c>
      <c r="BD47" s="4">
        <v>0.28800000000000003</v>
      </c>
      <c r="BE47" s="4">
        <v>2.7E-2</v>
      </c>
      <c r="BF47" s="4">
        <v>151</v>
      </c>
      <c r="BG47" s="4">
        <v>18</v>
      </c>
      <c r="BH47" s="4">
        <v>12730.5</v>
      </c>
      <c r="BI47" s="4">
        <v>1490.4</v>
      </c>
      <c r="BJ47" s="4">
        <v>325.404</v>
      </c>
      <c r="BK47" s="4">
        <v>21.113999999999997</v>
      </c>
      <c r="BL47" s="4">
        <v>535.923</v>
      </c>
      <c r="BM47" s="4">
        <v>24.84</v>
      </c>
      <c r="BN47" s="4">
        <v>25.895700000000001</v>
      </c>
      <c r="BO47" s="4">
        <v>5.5889999999999995</v>
      </c>
      <c r="BP47" s="4">
        <v>491.60671462829731</v>
      </c>
      <c r="BQ47" s="4">
        <v>120.70678578356451</v>
      </c>
      <c r="BR47" s="1" t="s">
        <v>249</v>
      </c>
      <c r="BS47" s="1" t="s">
        <v>118</v>
      </c>
      <c r="BT47" s="1" t="s">
        <v>250</v>
      </c>
      <c r="BU47" s="1" t="s">
        <v>117</v>
      </c>
      <c r="BV47" s="2">
        <v>0.82839675925925926</v>
      </c>
      <c r="BW47" s="1">
        <v>11.505000000000001</v>
      </c>
      <c r="BX47" s="1" t="s">
        <v>248</v>
      </c>
      <c r="BY47" s="3">
        <v>417000</v>
      </c>
      <c r="BZ47" s="3">
        <v>33000</v>
      </c>
      <c r="CA47" s="1">
        <v>66.7</v>
      </c>
      <c r="CB47" s="1">
        <v>4.4000000000000004</v>
      </c>
      <c r="CC47" s="3">
        <v>50600</v>
      </c>
      <c r="CD47" s="3">
        <v>5200</v>
      </c>
      <c r="CE47" s="3">
        <f t="shared" si="2"/>
        <v>758.62068965517233</v>
      </c>
      <c r="CF47" s="3">
        <f t="shared" si="3"/>
        <v>7382.1324922011945</v>
      </c>
      <c r="CG47" s="3">
        <v>77000</v>
      </c>
      <c r="CH47" s="3">
        <v>10000</v>
      </c>
      <c r="CI47" s="1">
        <v>7970</v>
      </c>
      <c r="CJ47" s="1">
        <v>520</v>
      </c>
      <c r="CK47" s="1">
        <v>1272</v>
      </c>
      <c r="CL47" s="1">
        <v>73</v>
      </c>
      <c r="CM47" s="1">
        <v>2440</v>
      </c>
      <c r="CN47" s="1">
        <v>150</v>
      </c>
      <c r="CO47" s="3">
        <v>159000</v>
      </c>
      <c r="CP47" s="3">
        <v>11000</v>
      </c>
      <c r="CQ47" s="3">
        <v>290000</v>
      </c>
      <c r="CR47" s="3">
        <v>22000</v>
      </c>
      <c r="CS47" s="3">
        <v>25100</v>
      </c>
      <c r="CT47" s="3">
        <v>1700</v>
      </c>
      <c r="CU47" s="3">
        <v>74300</v>
      </c>
      <c r="CV47" s="3">
        <v>4900</v>
      </c>
      <c r="CW47" s="1">
        <v>7430</v>
      </c>
      <c r="CX47" s="1">
        <v>600</v>
      </c>
      <c r="CY47" s="1">
        <v>1160</v>
      </c>
      <c r="CZ47" s="1">
        <v>71</v>
      </c>
      <c r="DA47" s="1">
        <v>3700</v>
      </c>
      <c r="DB47" s="1">
        <v>310</v>
      </c>
      <c r="DC47" s="1">
        <v>249</v>
      </c>
      <c r="DD47" s="1">
        <v>23</v>
      </c>
      <c r="DE47" s="1">
        <v>790</v>
      </c>
      <c r="DF47" s="1">
        <v>61</v>
      </c>
      <c r="DG47" s="1">
        <v>98.8</v>
      </c>
      <c r="DH47" s="1">
        <v>7.7</v>
      </c>
      <c r="DI47" s="1">
        <v>153</v>
      </c>
      <c r="DJ47" s="1">
        <v>14</v>
      </c>
      <c r="DK47" s="1">
        <v>16.100000000000001</v>
      </c>
      <c r="DL47" s="1">
        <v>1.8</v>
      </c>
      <c r="DM47" s="1">
        <v>51.8</v>
      </c>
      <c r="DN47" s="1">
        <v>4.7</v>
      </c>
      <c r="DO47" s="1">
        <v>7.25</v>
      </c>
      <c r="DP47" s="1">
        <v>0.98</v>
      </c>
      <c r="DQ47" s="4">
        <v>20.727115143776832</v>
      </c>
      <c r="DR47" s="34">
        <v>670886.07594936714</v>
      </c>
      <c r="DS47" s="34">
        <v>473083.19738988584</v>
      </c>
      <c r="DT47" s="34">
        <v>270474.13793103449</v>
      </c>
      <c r="DU47" s="34">
        <v>162582.05689277899</v>
      </c>
      <c r="DV47" s="34">
        <v>50202.702702702707</v>
      </c>
      <c r="DW47" s="34">
        <v>20603.907637655415</v>
      </c>
      <c r="DX47" s="34">
        <v>18592.964824120601</v>
      </c>
      <c r="DY47" s="34">
        <v>6897.5069252077565</v>
      </c>
      <c r="DZ47" s="34">
        <v>3211.3821138211383</v>
      </c>
      <c r="EA47" s="34">
        <v>1809.5238095238094</v>
      </c>
      <c r="EB47" s="34">
        <v>956.25</v>
      </c>
      <c r="EC47" s="34">
        <v>651.82186234817823</v>
      </c>
      <c r="ED47" s="34">
        <v>321.73913043478257</v>
      </c>
      <c r="EE47" s="34">
        <v>294.71544715447152</v>
      </c>
      <c r="EF47" s="35">
        <v>0.67439093094659874</v>
      </c>
      <c r="EG47" s="35">
        <v>9.1772151898734181E-3</v>
      </c>
      <c r="EH47" s="36">
        <v>758.62068965517233</v>
      </c>
    </row>
    <row r="48" spans="1:138" x14ac:dyDescent="0.25">
      <c r="A48" s="37">
        <v>44547.814684305558</v>
      </c>
      <c r="B48" s="38" t="s">
        <v>251</v>
      </c>
      <c r="C48" s="38">
        <v>38083</v>
      </c>
      <c r="D48" s="38">
        <v>56338</v>
      </c>
      <c r="E48" s="38" t="s">
        <v>252</v>
      </c>
      <c r="F48" s="38" t="s">
        <v>116</v>
      </c>
      <c r="G48" s="38" t="s">
        <v>253</v>
      </c>
      <c r="H48" s="38" t="s">
        <v>117</v>
      </c>
      <c r="I48" s="39">
        <v>0.81511250000000002</v>
      </c>
      <c r="J48" s="40">
        <v>11.502000000000001</v>
      </c>
      <c r="K48" s="38" t="s">
        <v>251</v>
      </c>
      <c r="L48" s="40" t="s">
        <v>119</v>
      </c>
      <c r="M48" s="40" t="s">
        <v>119</v>
      </c>
      <c r="N48" s="41" t="s">
        <v>119</v>
      </c>
      <c r="O48" s="41" t="e">
        <v>#VALUE!</v>
      </c>
      <c r="P48" s="42" t="s">
        <v>119</v>
      </c>
      <c r="Q48" s="42" t="e">
        <v>#VALUE!</v>
      </c>
      <c r="R48" s="42" t="s">
        <v>120</v>
      </c>
      <c r="S48" s="43"/>
      <c r="T48" s="43" t="e">
        <v>#DIV/0!</v>
      </c>
      <c r="U48" s="44" t="s">
        <v>119</v>
      </c>
      <c r="V48" s="44" t="e">
        <v>#VALUE!</v>
      </c>
      <c r="W48" s="43" t="e">
        <v>#DIV/0!</v>
      </c>
      <c r="X48" s="45" t="s">
        <v>119</v>
      </c>
      <c r="Y48" s="45" t="e">
        <v>#VALUE!</v>
      </c>
      <c r="Z48" s="46" t="e">
        <v>#VALUE!</v>
      </c>
      <c r="AA48" s="46" t="e">
        <v>#VALUE!</v>
      </c>
      <c r="AB48" s="47" t="e">
        <v>#VALUE!</v>
      </c>
      <c r="AC48" s="40"/>
      <c r="AD48" s="40" t="s">
        <v>119</v>
      </c>
      <c r="AE48" s="40" t="s">
        <v>121</v>
      </c>
      <c r="AF48" s="40" t="s">
        <v>119</v>
      </c>
      <c r="AG48" s="40" t="s">
        <v>121</v>
      </c>
      <c r="AH48" s="40" t="s">
        <v>120</v>
      </c>
      <c r="AI48" s="40"/>
      <c r="AJ48" s="40"/>
      <c r="AK48" s="40" t="s">
        <v>119</v>
      </c>
      <c r="AL48" s="40" t="s">
        <v>121</v>
      </c>
      <c r="AM48" s="40" t="s">
        <v>120</v>
      </c>
      <c r="AN48" s="40" t="s">
        <v>119</v>
      </c>
      <c r="AO48" s="40" t="s">
        <v>121</v>
      </c>
      <c r="AP48" s="40"/>
      <c r="AQ48" s="40"/>
      <c r="AR48" s="40" t="s">
        <v>119</v>
      </c>
      <c r="AS48" s="40" t="s">
        <v>121</v>
      </c>
      <c r="AT48" s="40"/>
      <c r="AU48" s="40"/>
      <c r="AV48" s="40" t="s">
        <v>119</v>
      </c>
      <c r="AW48" s="40" t="s">
        <v>121</v>
      </c>
      <c r="AX48" s="40" t="s">
        <v>119</v>
      </c>
      <c r="AY48" s="40" t="s">
        <v>121</v>
      </c>
      <c r="AZ48" s="40" t="s">
        <v>119</v>
      </c>
      <c r="BA48" s="40" t="s">
        <v>121</v>
      </c>
      <c r="BB48" s="40" t="s">
        <v>119</v>
      </c>
      <c r="BC48" s="40" t="s">
        <v>121</v>
      </c>
      <c r="BD48" s="40">
        <v>7.0000000000000001E-3</v>
      </c>
      <c r="BE48" s="40">
        <v>2.1999999999999999E-2</v>
      </c>
      <c r="BF48" s="40">
        <v>0.115</v>
      </c>
      <c r="BG48" s="40">
        <v>9.7000000000000003E-2</v>
      </c>
      <c r="BH48" s="40">
        <v>118.611</v>
      </c>
      <c r="BI48" s="40">
        <v>34.776000000000003</v>
      </c>
      <c r="BJ48" s="40">
        <v>37.26</v>
      </c>
      <c r="BK48" s="40">
        <v>9.3149999999999995</v>
      </c>
      <c r="BL48" s="40">
        <v>64.583999999999989</v>
      </c>
      <c r="BM48" s="40">
        <v>18.009</v>
      </c>
      <c r="BN48" s="40">
        <v>12.42</v>
      </c>
      <c r="BO48" s="40">
        <v>8.0729999999999986</v>
      </c>
      <c r="BP48" s="4">
        <v>9.5500000000000007</v>
      </c>
      <c r="BQ48" s="4">
        <v>6.8097765198279445</v>
      </c>
      <c r="BR48" s="38" t="s">
        <v>252</v>
      </c>
      <c r="BS48" s="38" t="s">
        <v>118</v>
      </c>
      <c r="BT48" s="38" t="s">
        <v>253</v>
      </c>
      <c r="BU48" s="38" t="s">
        <v>117</v>
      </c>
      <c r="BV48" s="37">
        <v>0.81511250000000002</v>
      </c>
      <c r="BW48" s="38">
        <v>11.502000000000001</v>
      </c>
      <c r="BX48" s="38" t="s">
        <v>251</v>
      </c>
      <c r="BY48" s="38">
        <v>470</v>
      </c>
      <c r="BZ48" s="38">
        <v>410</v>
      </c>
      <c r="CA48" s="38" t="s">
        <v>119</v>
      </c>
      <c r="CB48" s="38" t="s">
        <v>121</v>
      </c>
      <c r="CC48" s="38" t="s">
        <v>119</v>
      </c>
      <c r="CD48" s="38" t="s">
        <v>121</v>
      </c>
      <c r="CE48" s="3" t="e">
        <f t="shared" si="2"/>
        <v>#VALUE!</v>
      </c>
      <c r="CF48" s="3" t="e">
        <f t="shared" si="3"/>
        <v>#VALUE!</v>
      </c>
      <c r="CG48" s="38" t="s">
        <v>119</v>
      </c>
      <c r="CH48" s="38" t="s">
        <v>121</v>
      </c>
      <c r="CI48" s="38" t="s">
        <v>119</v>
      </c>
      <c r="CJ48" s="38" t="s">
        <v>121</v>
      </c>
      <c r="CK48" s="38" t="s">
        <v>119</v>
      </c>
      <c r="CL48" s="38" t="s">
        <v>121</v>
      </c>
      <c r="CM48" s="38" t="s">
        <v>119</v>
      </c>
      <c r="CN48" s="38" t="s">
        <v>121</v>
      </c>
      <c r="CO48" s="38" t="s">
        <v>119</v>
      </c>
      <c r="CP48" s="38" t="s">
        <v>121</v>
      </c>
      <c r="CQ48" s="38" t="s">
        <v>119</v>
      </c>
      <c r="CR48" s="38" t="s">
        <v>121</v>
      </c>
      <c r="CS48" s="38" t="s">
        <v>119</v>
      </c>
      <c r="CT48" s="38" t="s">
        <v>121</v>
      </c>
      <c r="CU48" s="38" t="s">
        <v>119</v>
      </c>
      <c r="CV48" s="38" t="s">
        <v>121</v>
      </c>
      <c r="CW48" s="38" t="s">
        <v>119</v>
      </c>
      <c r="CX48" s="38" t="s">
        <v>121</v>
      </c>
      <c r="CY48" s="38" t="s">
        <v>119</v>
      </c>
      <c r="CZ48" s="38" t="s">
        <v>121</v>
      </c>
      <c r="DA48" s="38" t="s">
        <v>119</v>
      </c>
      <c r="DB48" s="38" t="s">
        <v>121</v>
      </c>
      <c r="DC48" s="38" t="s">
        <v>119</v>
      </c>
      <c r="DD48" s="38" t="s">
        <v>121</v>
      </c>
      <c r="DE48" s="38" t="s">
        <v>119</v>
      </c>
      <c r="DF48" s="38" t="s">
        <v>121</v>
      </c>
      <c r="DG48" s="38" t="s">
        <v>119</v>
      </c>
      <c r="DH48" s="38" t="s">
        <v>121</v>
      </c>
      <c r="DI48" s="38" t="s">
        <v>119</v>
      </c>
      <c r="DJ48" s="38" t="s">
        <v>121</v>
      </c>
      <c r="DK48" s="38" t="s">
        <v>119</v>
      </c>
      <c r="DL48" s="38" t="s">
        <v>121</v>
      </c>
      <c r="DM48" s="38" t="s">
        <v>119</v>
      </c>
      <c r="DN48" s="38" t="s">
        <v>121</v>
      </c>
      <c r="DO48" s="38" t="s">
        <v>119</v>
      </c>
      <c r="DP48" s="38" t="s">
        <v>121</v>
      </c>
      <c r="DQ48" s="40" t="e">
        <v>#VALUE!</v>
      </c>
      <c r="DR48" s="48" t="e">
        <v>#VALUE!</v>
      </c>
      <c r="DS48" s="48" t="e">
        <v>#VALUE!</v>
      </c>
      <c r="DT48" s="48" t="e">
        <v>#VALUE!</v>
      </c>
      <c r="DU48" s="48" t="e">
        <v>#VALUE!</v>
      </c>
      <c r="DV48" s="48" t="e">
        <v>#VALUE!</v>
      </c>
      <c r="DW48" s="48" t="e">
        <v>#VALUE!</v>
      </c>
      <c r="DX48" s="48" t="e">
        <v>#VALUE!</v>
      </c>
      <c r="DY48" s="48" t="e">
        <v>#VALUE!</v>
      </c>
      <c r="DZ48" s="48" t="e">
        <v>#VALUE!</v>
      </c>
      <c r="EA48" s="48" t="e">
        <v>#VALUE!</v>
      </c>
      <c r="EB48" s="48" t="e">
        <v>#VALUE!</v>
      </c>
      <c r="EC48" s="48" t="e">
        <v>#VALUE!</v>
      </c>
      <c r="ED48" s="48" t="e">
        <v>#VALUE!</v>
      </c>
      <c r="EE48" s="48" t="e">
        <v>#VALUE!</v>
      </c>
      <c r="EF48" s="49" t="e">
        <v>#VALUE!</v>
      </c>
      <c r="EG48" s="49" t="e">
        <v>#VALUE!</v>
      </c>
      <c r="EH48" s="50" t="e">
        <v>#VALUE!</v>
      </c>
    </row>
    <row r="49" spans="1:138" x14ac:dyDescent="0.25">
      <c r="A49" s="37">
        <v>44547.822559594904</v>
      </c>
      <c r="B49" s="38" t="s">
        <v>254</v>
      </c>
      <c r="C49" s="38">
        <v>38828</v>
      </c>
      <c r="D49" s="38">
        <v>63591</v>
      </c>
      <c r="E49" s="38" t="s">
        <v>255</v>
      </c>
      <c r="F49" s="38" t="s">
        <v>116</v>
      </c>
      <c r="G49" s="38" t="s">
        <v>256</v>
      </c>
      <c r="H49" s="38" t="s">
        <v>117</v>
      </c>
      <c r="I49" s="39">
        <v>0.82298784722222218</v>
      </c>
      <c r="J49" s="40">
        <v>11.539</v>
      </c>
      <c r="K49" s="38" t="s">
        <v>254</v>
      </c>
      <c r="L49" s="40" t="s">
        <v>119</v>
      </c>
      <c r="M49" s="40" t="s">
        <v>119</v>
      </c>
      <c r="N49" s="41" t="s">
        <v>119</v>
      </c>
      <c r="O49" s="41" t="e">
        <v>#VALUE!</v>
      </c>
      <c r="P49" s="42" t="s">
        <v>119</v>
      </c>
      <c r="Q49" s="42" t="e">
        <v>#VALUE!</v>
      </c>
      <c r="R49" s="42" t="s">
        <v>120</v>
      </c>
      <c r="S49" s="43"/>
      <c r="T49" s="43" t="e">
        <v>#DIV/0!</v>
      </c>
      <c r="U49" s="44" t="s">
        <v>119</v>
      </c>
      <c r="V49" s="44" t="e">
        <v>#VALUE!</v>
      </c>
      <c r="W49" s="43" t="e">
        <v>#DIV/0!</v>
      </c>
      <c r="X49" s="45" t="s">
        <v>119</v>
      </c>
      <c r="Y49" s="45" t="e">
        <v>#VALUE!</v>
      </c>
      <c r="Z49" s="46" t="e">
        <v>#VALUE!</v>
      </c>
      <c r="AA49" s="46" t="e">
        <v>#VALUE!</v>
      </c>
      <c r="AB49" s="47" t="e">
        <v>#VALUE!</v>
      </c>
      <c r="AC49" s="40"/>
      <c r="AD49" s="40" t="s">
        <v>119</v>
      </c>
      <c r="AE49" s="40" t="s">
        <v>121</v>
      </c>
      <c r="AF49" s="40" t="s">
        <v>119</v>
      </c>
      <c r="AG49" s="40" t="s">
        <v>121</v>
      </c>
      <c r="AH49" s="40" t="s">
        <v>120</v>
      </c>
      <c r="AI49" s="40"/>
      <c r="AJ49" s="40"/>
      <c r="AK49" s="40" t="s">
        <v>119</v>
      </c>
      <c r="AL49" s="40" t="s">
        <v>121</v>
      </c>
      <c r="AM49" s="40" t="s">
        <v>120</v>
      </c>
      <c r="AN49" s="40" t="s">
        <v>119</v>
      </c>
      <c r="AO49" s="40" t="s">
        <v>121</v>
      </c>
      <c r="AP49" s="40"/>
      <c r="AQ49" s="40"/>
      <c r="AR49" s="40" t="s">
        <v>119</v>
      </c>
      <c r="AS49" s="40" t="s">
        <v>121</v>
      </c>
      <c r="AT49" s="40"/>
      <c r="AU49" s="40"/>
      <c r="AV49" s="40" t="s">
        <v>119</v>
      </c>
      <c r="AW49" s="40" t="s">
        <v>121</v>
      </c>
      <c r="AX49" s="40" t="s">
        <v>119</v>
      </c>
      <c r="AY49" s="40" t="s">
        <v>121</v>
      </c>
      <c r="AZ49" s="40" t="s">
        <v>119</v>
      </c>
      <c r="BA49" s="40" t="s">
        <v>121</v>
      </c>
      <c r="BB49" s="40" t="s">
        <v>119</v>
      </c>
      <c r="BC49" s="40" t="s">
        <v>121</v>
      </c>
      <c r="BD49" s="40">
        <v>7.9999999999999993E-4</v>
      </c>
      <c r="BE49" s="40">
        <v>0.02</v>
      </c>
      <c r="BF49" s="40">
        <v>3.2000000000000001E-2</v>
      </c>
      <c r="BG49" s="40">
        <v>0.02</v>
      </c>
      <c r="BH49" s="40">
        <v>77.625</v>
      </c>
      <c r="BI49" s="40">
        <v>19.872</v>
      </c>
      <c r="BJ49" s="40">
        <v>6.8310000000000004</v>
      </c>
      <c r="BK49" s="40">
        <v>11.177999999999999</v>
      </c>
      <c r="BL49" s="40">
        <v>34.776000000000003</v>
      </c>
      <c r="BM49" s="40">
        <v>11.177999999999999</v>
      </c>
      <c r="BN49" s="40">
        <v>-55.89</v>
      </c>
      <c r="BO49" s="40">
        <v>8.0729999999999986</v>
      </c>
      <c r="BP49" s="4">
        <v>-1.3888888888888888</v>
      </c>
      <c r="BQ49" s="4">
        <v>-0.40824875713973996</v>
      </c>
      <c r="BR49" s="38" t="s">
        <v>255</v>
      </c>
      <c r="BS49" s="38" t="s">
        <v>118</v>
      </c>
      <c r="BT49" s="38" t="s">
        <v>256</v>
      </c>
      <c r="BU49" s="38" t="s">
        <v>117</v>
      </c>
      <c r="BV49" s="37">
        <v>0.82298784722222218</v>
      </c>
      <c r="BW49" s="38">
        <v>11.539</v>
      </c>
      <c r="BX49" s="38" t="s">
        <v>254</v>
      </c>
      <c r="BY49" s="38">
        <v>2460</v>
      </c>
      <c r="BZ49" s="38">
        <v>500</v>
      </c>
      <c r="CA49" s="38" t="s">
        <v>119</v>
      </c>
      <c r="CB49" s="38" t="s">
        <v>121</v>
      </c>
      <c r="CC49" s="38" t="s">
        <v>119</v>
      </c>
      <c r="CD49" s="38" t="s">
        <v>121</v>
      </c>
      <c r="CE49" s="3" t="e">
        <f t="shared" si="2"/>
        <v>#VALUE!</v>
      </c>
      <c r="CF49" s="3" t="e">
        <f t="shared" si="3"/>
        <v>#VALUE!</v>
      </c>
      <c r="CG49" s="38" t="s">
        <v>119</v>
      </c>
      <c r="CH49" s="38" t="s">
        <v>121</v>
      </c>
      <c r="CI49" s="38" t="s">
        <v>119</v>
      </c>
      <c r="CJ49" s="38" t="s">
        <v>121</v>
      </c>
      <c r="CK49" s="38" t="s">
        <v>119</v>
      </c>
      <c r="CL49" s="38" t="s">
        <v>121</v>
      </c>
      <c r="CM49" s="38" t="s">
        <v>119</v>
      </c>
      <c r="CN49" s="38" t="s">
        <v>121</v>
      </c>
      <c r="CO49" s="38" t="s">
        <v>119</v>
      </c>
      <c r="CP49" s="38" t="s">
        <v>121</v>
      </c>
      <c r="CQ49" s="38" t="s">
        <v>119</v>
      </c>
      <c r="CR49" s="38" t="s">
        <v>121</v>
      </c>
      <c r="CS49" s="38" t="s">
        <v>119</v>
      </c>
      <c r="CT49" s="38" t="s">
        <v>121</v>
      </c>
      <c r="CU49" s="38" t="s">
        <v>119</v>
      </c>
      <c r="CV49" s="38" t="s">
        <v>121</v>
      </c>
      <c r="CW49" s="38" t="s">
        <v>119</v>
      </c>
      <c r="CX49" s="38" t="s">
        <v>121</v>
      </c>
      <c r="CY49" s="38" t="s">
        <v>119</v>
      </c>
      <c r="CZ49" s="38" t="s">
        <v>121</v>
      </c>
      <c r="DA49" s="38" t="s">
        <v>119</v>
      </c>
      <c r="DB49" s="38" t="s">
        <v>121</v>
      </c>
      <c r="DC49" s="38" t="s">
        <v>119</v>
      </c>
      <c r="DD49" s="38" t="s">
        <v>121</v>
      </c>
      <c r="DE49" s="38" t="s">
        <v>119</v>
      </c>
      <c r="DF49" s="38" t="s">
        <v>121</v>
      </c>
      <c r="DG49" s="38" t="s">
        <v>119</v>
      </c>
      <c r="DH49" s="38" t="s">
        <v>121</v>
      </c>
      <c r="DI49" s="38" t="s">
        <v>119</v>
      </c>
      <c r="DJ49" s="38" t="s">
        <v>121</v>
      </c>
      <c r="DK49" s="38" t="s">
        <v>119</v>
      </c>
      <c r="DL49" s="38" t="s">
        <v>121</v>
      </c>
      <c r="DM49" s="38" t="s">
        <v>119</v>
      </c>
      <c r="DN49" s="38" t="s">
        <v>121</v>
      </c>
      <c r="DO49" s="38" t="s">
        <v>119</v>
      </c>
      <c r="DP49" s="38" t="s">
        <v>121</v>
      </c>
      <c r="DQ49" s="40" t="e">
        <v>#VALUE!</v>
      </c>
      <c r="DR49" s="48" t="e">
        <v>#VALUE!</v>
      </c>
      <c r="DS49" s="48" t="e">
        <v>#VALUE!</v>
      </c>
      <c r="DT49" s="48" t="e">
        <v>#VALUE!</v>
      </c>
      <c r="DU49" s="48" t="e">
        <v>#VALUE!</v>
      </c>
      <c r="DV49" s="48" t="e">
        <v>#VALUE!</v>
      </c>
      <c r="DW49" s="48" t="e">
        <v>#VALUE!</v>
      </c>
      <c r="DX49" s="48" t="e">
        <v>#VALUE!</v>
      </c>
      <c r="DY49" s="48" t="e">
        <v>#VALUE!</v>
      </c>
      <c r="DZ49" s="48" t="e">
        <v>#VALUE!</v>
      </c>
      <c r="EA49" s="48" t="e">
        <v>#VALUE!</v>
      </c>
      <c r="EB49" s="48" t="e">
        <v>#VALUE!</v>
      </c>
      <c r="EC49" s="48" t="e">
        <v>#VALUE!</v>
      </c>
      <c r="ED49" s="48" t="e">
        <v>#VALUE!</v>
      </c>
      <c r="EE49" s="48" t="e">
        <v>#VALUE!</v>
      </c>
      <c r="EF49" s="49" t="e">
        <v>#VALUE!</v>
      </c>
      <c r="EG49" s="49" t="e">
        <v>#VALUE!</v>
      </c>
      <c r="EH49" s="50" t="e">
        <v>#VALUE!</v>
      </c>
    </row>
    <row r="50" spans="1:138" x14ac:dyDescent="0.25">
      <c r="A50" s="37">
        <v>44547.826092118055</v>
      </c>
      <c r="B50" s="38" t="s">
        <v>257</v>
      </c>
      <c r="C50" s="38">
        <v>39145</v>
      </c>
      <c r="D50" s="38">
        <v>75071</v>
      </c>
      <c r="E50" s="38" t="s">
        <v>258</v>
      </c>
      <c r="F50" s="38" t="s">
        <v>116</v>
      </c>
      <c r="G50" s="38" t="s">
        <v>259</v>
      </c>
      <c r="H50" s="38" t="s">
        <v>117</v>
      </c>
      <c r="I50" s="39">
        <v>0.82652037037037029</v>
      </c>
      <c r="J50" s="40">
        <v>11.561999999999999</v>
      </c>
      <c r="K50" s="38" t="s">
        <v>257</v>
      </c>
      <c r="L50" s="40">
        <v>59.1</v>
      </c>
      <c r="M50" s="40">
        <v>223</v>
      </c>
      <c r="N50" s="41">
        <v>6.39</v>
      </c>
      <c r="O50" s="41">
        <v>0.68207979005392039</v>
      </c>
      <c r="P50" s="42">
        <v>6.4899999999999999E-2</v>
      </c>
      <c r="Q50" s="42">
        <v>6.236569890572862E-3</v>
      </c>
      <c r="R50" s="42">
        <v>0.98668</v>
      </c>
      <c r="S50" s="43">
        <v>15.40832</v>
      </c>
      <c r="T50" s="43">
        <v>1.4806639144954401</v>
      </c>
      <c r="U50" s="44">
        <v>0.71699999999999997</v>
      </c>
      <c r="V50" s="44">
        <v>2.2240404672577339E-2</v>
      </c>
      <c r="W50" s="43">
        <v>-0.35839504059750449</v>
      </c>
      <c r="X50" s="45">
        <v>2.7300000000000001E-2</v>
      </c>
      <c r="Y50" s="45">
        <v>3.0492812267811573E-3</v>
      </c>
      <c r="Z50" s="46">
        <v>544.39618474140559</v>
      </c>
      <c r="AA50" s="46">
        <v>60.806485936382956</v>
      </c>
      <c r="AB50" s="47">
        <v>8.5066491140162973E-2</v>
      </c>
      <c r="AC50" s="40"/>
      <c r="AD50" s="40">
        <v>6.39</v>
      </c>
      <c r="AE50" s="40">
        <v>0.67</v>
      </c>
      <c r="AF50" s="40">
        <v>6.4899999999999999E-2</v>
      </c>
      <c r="AG50" s="40">
        <v>6.1000000000000004E-3</v>
      </c>
      <c r="AH50" s="40">
        <v>0.98668</v>
      </c>
      <c r="AI50" s="40">
        <v>15.40832</v>
      </c>
      <c r="AJ50" s="40">
        <v>1.44824</v>
      </c>
      <c r="AK50" s="40">
        <v>0.71699999999999997</v>
      </c>
      <c r="AL50" s="40">
        <v>1.7000000000000001E-2</v>
      </c>
      <c r="AM50" s="40">
        <v>-0.26751000000000003</v>
      </c>
      <c r="AN50" s="40">
        <v>2.7300000000000001E-2</v>
      </c>
      <c r="AO50" s="40">
        <v>3.0000000000000001E-3</v>
      </c>
      <c r="AP50" s="40"/>
      <c r="AQ50" s="40"/>
      <c r="AR50" s="40">
        <v>3.3799999999999997E-2</v>
      </c>
      <c r="AS50" s="40">
        <v>6.0999999999999997E-4</v>
      </c>
      <c r="AT50" s="40"/>
      <c r="AU50" s="40"/>
      <c r="AV50" s="40">
        <v>2009</v>
      </c>
      <c r="AW50" s="40">
        <v>90</v>
      </c>
      <c r="AX50" s="40">
        <v>405</v>
      </c>
      <c r="AY50" s="40">
        <v>37</v>
      </c>
      <c r="AZ50" s="40">
        <v>544</v>
      </c>
      <c r="BA50" s="40">
        <v>60</v>
      </c>
      <c r="BB50" s="40">
        <v>4774</v>
      </c>
      <c r="BC50" s="40">
        <v>39</v>
      </c>
      <c r="BD50" s="40">
        <v>0.44</v>
      </c>
      <c r="BE50" s="40">
        <v>3.6999999999999998E-2</v>
      </c>
      <c r="BF50" s="40">
        <v>1.18</v>
      </c>
      <c r="BG50" s="40">
        <v>0.15</v>
      </c>
      <c r="BH50" s="40">
        <v>2521.2600000000002</v>
      </c>
      <c r="BI50" s="40">
        <v>285.66000000000003</v>
      </c>
      <c r="BJ50" s="40">
        <v>1018.44</v>
      </c>
      <c r="BK50" s="40">
        <v>111.78</v>
      </c>
      <c r="BL50" s="40">
        <v>1589.76</v>
      </c>
      <c r="BM50" s="40">
        <v>161.46</v>
      </c>
      <c r="BN50" s="40">
        <v>88.182000000000002</v>
      </c>
      <c r="BO50" s="40">
        <v>11.799000000000001</v>
      </c>
      <c r="BP50" s="4">
        <v>28.591549295774648</v>
      </c>
      <c r="BQ50" s="4">
        <v>5.0129226256040544</v>
      </c>
      <c r="BR50" s="38" t="s">
        <v>258</v>
      </c>
      <c r="BS50" s="38" t="s">
        <v>118</v>
      </c>
      <c r="BT50" s="38" t="s">
        <v>259</v>
      </c>
      <c r="BU50" s="38" t="s">
        <v>117</v>
      </c>
      <c r="BV50" s="37">
        <v>0.82652037037037029</v>
      </c>
      <c r="BW50" s="38">
        <v>11.561999999999999</v>
      </c>
      <c r="BX50" s="38" t="s">
        <v>257</v>
      </c>
      <c r="BY50" s="51">
        <v>717000</v>
      </c>
      <c r="BZ50" s="51">
        <v>39000</v>
      </c>
      <c r="CA50" s="38">
        <v>59.1</v>
      </c>
      <c r="CB50" s="38">
        <v>4.5999999999999996</v>
      </c>
      <c r="CC50" s="38">
        <v>223</v>
      </c>
      <c r="CD50" s="38">
        <v>26</v>
      </c>
      <c r="CE50" s="3">
        <f t="shared" si="2"/>
        <v>3.7732656514382401</v>
      </c>
      <c r="CF50" s="3">
        <f t="shared" si="3"/>
        <v>32.364341803818277</v>
      </c>
      <c r="CG50" s="38">
        <v>8440</v>
      </c>
      <c r="CH50" s="38">
        <v>750</v>
      </c>
      <c r="CI50" s="51">
        <v>12300</v>
      </c>
      <c r="CJ50" s="51">
        <v>1000</v>
      </c>
      <c r="CK50" s="38">
        <v>1680</v>
      </c>
      <c r="CL50" s="38">
        <v>170</v>
      </c>
      <c r="CM50" s="38">
        <v>7580</v>
      </c>
      <c r="CN50" s="38">
        <v>660</v>
      </c>
      <c r="CO50" s="51">
        <v>85500</v>
      </c>
      <c r="CP50" s="51">
        <v>5100</v>
      </c>
      <c r="CQ50" s="51">
        <v>247000</v>
      </c>
      <c r="CR50" s="51">
        <v>22000</v>
      </c>
      <c r="CS50" s="51">
        <v>35700</v>
      </c>
      <c r="CT50" s="51">
        <v>2100</v>
      </c>
      <c r="CU50" s="51">
        <v>160000</v>
      </c>
      <c r="CV50" s="51">
        <v>13000</v>
      </c>
      <c r="CW50" s="51">
        <v>30600</v>
      </c>
      <c r="CX50" s="51">
        <v>2400</v>
      </c>
      <c r="CY50" s="38">
        <v>9410</v>
      </c>
      <c r="CZ50" s="38">
        <v>780</v>
      </c>
      <c r="DA50" s="51">
        <v>16700</v>
      </c>
      <c r="DB50" s="51">
        <v>1300</v>
      </c>
      <c r="DC50" s="38">
        <v>1182</v>
      </c>
      <c r="DD50" s="38">
        <v>73</v>
      </c>
      <c r="DE50" s="38">
        <v>3540</v>
      </c>
      <c r="DF50" s="38">
        <v>310</v>
      </c>
      <c r="DG50" s="38">
        <v>315</v>
      </c>
      <c r="DH50" s="38">
        <v>26</v>
      </c>
      <c r="DI50" s="38">
        <v>482</v>
      </c>
      <c r="DJ50" s="38">
        <v>45</v>
      </c>
      <c r="DK50" s="38">
        <v>41.7</v>
      </c>
      <c r="DL50" s="38">
        <v>3.2</v>
      </c>
      <c r="DM50" s="38">
        <v>146</v>
      </c>
      <c r="DN50" s="38">
        <v>15</v>
      </c>
      <c r="DO50" s="38">
        <v>14.3</v>
      </c>
      <c r="DP50" s="38">
        <v>1.4</v>
      </c>
      <c r="DQ50" s="40">
        <v>544.39618474140559</v>
      </c>
      <c r="DR50" s="48">
        <v>360759.49367088609</v>
      </c>
      <c r="DS50" s="48">
        <v>402936.37846655794</v>
      </c>
      <c r="DT50" s="48">
        <v>384698.27586206899</v>
      </c>
      <c r="DU50" s="48">
        <v>350109.40919037198</v>
      </c>
      <c r="DV50" s="48">
        <v>206756.75675675677</v>
      </c>
      <c r="DW50" s="48">
        <v>167140.31971580817</v>
      </c>
      <c r="DX50" s="48">
        <v>83919.597989949747</v>
      </c>
      <c r="DY50" s="48">
        <v>32742.382271468145</v>
      </c>
      <c r="DZ50" s="48">
        <v>14390.243902439024</v>
      </c>
      <c r="EA50" s="48">
        <v>5769.2307692307686</v>
      </c>
      <c r="EB50" s="48">
        <v>3012.5</v>
      </c>
      <c r="EC50" s="48">
        <v>1688.259109311741</v>
      </c>
      <c r="ED50" s="48">
        <v>906.83229813664593</v>
      </c>
      <c r="EE50" s="48">
        <v>581.30081300813015</v>
      </c>
      <c r="EF50" s="49">
        <v>1.2688774392660318</v>
      </c>
      <c r="EG50" s="49">
        <v>4.0395480225988703E-3</v>
      </c>
      <c r="EH50" s="50">
        <v>3.7732656514382401</v>
      </c>
    </row>
    <row r="51" spans="1:138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7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2"/>
      <c r="BW51" s="1"/>
      <c r="BX51" s="1"/>
      <c r="BY51" s="3"/>
      <c r="BZ51" s="3"/>
      <c r="CA51" s="1"/>
      <c r="CB51" s="1"/>
      <c r="CC51" s="3"/>
      <c r="CD51" s="3"/>
      <c r="CE51" s="3"/>
      <c r="CF51" s="3"/>
      <c r="CG51" s="1"/>
      <c r="CH51" s="1"/>
      <c r="CI51" s="1"/>
      <c r="CJ51" s="1"/>
      <c r="CK51" s="1"/>
      <c r="CL51" s="1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5"/>
      <c r="EG51" s="35"/>
      <c r="EH51" s="36"/>
    </row>
    <row r="52" spans="1:138" x14ac:dyDescent="0.25">
      <c r="A52" s="2">
        <v>44547.737574085651</v>
      </c>
      <c r="B52" s="1" t="s">
        <v>260</v>
      </c>
      <c r="C52" s="1">
        <v>65417</v>
      </c>
      <c r="D52" s="1">
        <v>31872</v>
      </c>
      <c r="E52" s="1" t="s">
        <v>261</v>
      </c>
      <c r="F52" s="1" t="s">
        <v>116</v>
      </c>
      <c r="G52" s="1" t="s">
        <v>262</v>
      </c>
      <c r="H52" s="1" t="s">
        <v>117</v>
      </c>
      <c r="I52" s="27">
        <v>0.73800231481481482</v>
      </c>
      <c r="J52" s="4">
        <v>11.632</v>
      </c>
      <c r="K52" s="1" t="s">
        <v>260</v>
      </c>
      <c r="L52" s="4">
        <v>3670</v>
      </c>
      <c r="M52" s="4">
        <v>77400</v>
      </c>
      <c r="N52" s="14">
        <v>0.52900000000000003</v>
      </c>
      <c r="O52" s="14">
        <v>1.676115747793093E-2</v>
      </c>
      <c r="P52" s="11">
        <v>6.88E-2</v>
      </c>
      <c r="Q52" s="11">
        <v>2.26569547821414E-3</v>
      </c>
      <c r="R52" s="11">
        <v>0.96223000000000003</v>
      </c>
      <c r="S52" s="12">
        <v>14.534879999999999</v>
      </c>
      <c r="T52" s="12">
        <v>0.47865721056865945</v>
      </c>
      <c r="U52" s="13">
        <v>5.5399999999999998E-2</v>
      </c>
      <c r="V52" s="13">
        <v>1.1650167380771832E-3</v>
      </c>
      <c r="W52" s="12">
        <v>0.36116516696005108</v>
      </c>
      <c r="X52" s="15">
        <v>2.138E-2</v>
      </c>
      <c r="Y52" s="15">
        <v>6.6553869910021015E-4</v>
      </c>
      <c r="Z52" s="9">
        <v>428.92906523472118</v>
      </c>
      <c r="AA52" s="9">
        <v>13.862966015336342</v>
      </c>
      <c r="AB52" s="7">
        <v>1.0012143077597044</v>
      </c>
      <c r="AC52" s="1"/>
      <c r="AD52" s="4">
        <v>0.52900000000000003</v>
      </c>
      <c r="AE52" s="4">
        <v>1.2999999999999999E-2</v>
      </c>
      <c r="AF52" s="4">
        <v>6.88E-2</v>
      </c>
      <c r="AG52" s="4">
        <v>1.8E-3</v>
      </c>
      <c r="AH52" s="4">
        <v>0.96223000000000003</v>
      </c>
      <c r="AI52" s="4">
        <v>14.534879999999999</v>
      </c>
      <c r="AJ52" s="4">
        <v>0.38027309999999998</v>
      </c>
      <c r="AK52" s="4">
        <v>5.5399999999999998E-2</v>
      </c>
      <c r="AL52" s="4">
        <v>3.6000000000000002E-4</v>
      </c>
      <c r="AM52" s="4">
        <v>0.31523000000000001</v>
      </c>
      <c r="AN52" s="4">
        <v>2.138E-2</v>
      </c>
      <c r="AO52" s="4">
        <v>5.1000000000000004E-4</v>
      </c>
      <c r="AP52" s="4"/>
      <c r="AQ52" s="4"/>
      <c r="AR52" s="4">
        <v>9.9989999999999992E-3</v>
      </c>
      <c r="AS52" s="4">
        <v>3.4E-5</v>
      </c>
      <c r="AT52" s="4"/>
      <c r="AU52" s="4"/>
      <c r="AV52" s="4">
        <v>431</v>
      </c>
      <c r="AW52" s="4">
        <v>8.6</v>
      </c>
      <c r="AX52" s="4">
        <v>429</v>
      </c>
      <c r="AY52" s="4">
        <v>11</v>
      </c>
      <c r="AZ52" s="4">
        <v>428</v>
      </c>
      <c r="BA52" s="4">
        <v>10</v>
      </c>
      <c r="BB52" s="4">
        <v>427</v>
      </c>
      <c r="BC52" s="4">
        <v>14</v>
      </c>
      <c r="BD52" s="4">
        <v>33.299999999999997</v>
      </c>
      <c r="BE52" s="4">
        <v>1</v>
      </c>
      <c r="BF52" s="4">
        <v>492</v>
      </c>
      <c r="BG52" s="4">
        <v>15</v>
      </c>
      <c r="BH52" s="4">
        <v>870021</v>
      </c>
      <c r="BI52" s="4">
        <v>16146</v>
      </c>
      <c r="BJ52" s="4">
        <v>6992.46</v>
      </c>
      <c r="BK52" s="4">
        <v>161.46</v>
      </c>
      <c r="BL52" s="4">
        <v>133142.39999999999</v>
      </c>
      <c r="BM52" s="4">
        <v>2856.6</v>
      </c>
      <c r="BN52" s="4">
        <v>14.283000000000001</v>
      </c>
      <c r="BO52" s="4">
        <v>9.3149999999999995</v>
      </c>
      <c r="BP52" s="4">
        <v>60913.043478260865</v>
      </c>
      <c r="BQ52" s="4">
        <v>39741.978415726262</v>
      </c>
      <c r="BR52" s="1" t="s">
        <v>261</v>
      </c>
      <c r="BS52" s="1" t="s">
        <v>118</v>
      </c>
      <c r="BT52" s="1" t="s">
        <v>262</v>
      </c>
      <c r="BU52" s="1" t="s">
        <v>117</v>
      </c>
      <c r="BV52" s="2">
        <v>0.73800231481481482</v>
      </c>
      <c r="BW52" s="1">
        <v>11.632</v>
      </c>
      <c r="BX52" s="1" t="s">
        <v>260</v>
      </c>
      <c r="BY52" s="3">
        <v>1021000</v>
      </c>
      <c r="BZ52" s="3">
        <v>56000</v>
      </c>
      <c r="CA52" s="1">
        <v>3670</v>
      </c>
      <c r="CB52" s="1">
        <v>220</v>
      </c>
      <c r="CC52" s="3">
        <v>77400</v>
      </c>
      <c r="CD52" s="3">
        <v>4700</v>
      </c>
      <c r="CE52" s="3"/>
      <c r="CF52" s="3"/>
      <c r="CG52" s="1">
        <v>4970</v>
      </c>
      <c r="CH52" s="1">
        <v>420</v>
      </c>
      <c r="CI52" s="1">
        <v>13480</v>
      </c>
      <c r="CJ52" s="1">
        <v>940</v>
      </c>
      <c r="CK52" s="1">
        <v>55.1</v>
      </c>
      <c r="CL52" s="1">
        <v>3.6</v>
      </c>
      <c r="CM52" s="3">
        <v>19800</v>
      </c>
      <c r="CN52" s="3">
        <v>1000</v>
      </c>
      <c r="CO52" s="3">
        <v>102600</v>
      </c>
      <c r="CP52" s="3">
        <v>5300</v>
      </c>
      <c r="CQ52" s="3">
        <v>216000</v>
      </c>
      <c r="CR52" s="3">
        <v>15000</v>
      </c>
      <c r="CS52" s="3">
        <v>24500</v>
      </c>
      <c r="CT52" s="3">
        <v>1600</v>
      </c>
      <c r="CU52" s="3">
        <v>84400</v>
      </c>
      <c r="CV52" s="3">
        <v>6600</v>
      </c>
      <c r="CW52" s="3">
        <v>20600</v>
      </c>
      <c r="CX52" s="3">
        <v>1700</v>
      </c>
      <c r="CY52" s="1">
        <v>2250</v>
      </c>
      <c r="CZ52" s="1">
        <v>190</v>
      </c>
      <c r="DA52" s="1">
        <v>13430</v>
      </c>
      <c r="DB52" s="1">
        <v>920</v>
      </c>
      <c r="DC52" s="1">
        <v>1710</v>
      </c>
      <c r="DD52" s="1">
        <v>140</v>
      </c>
      <c r="DE52" s="1">
        <v>6080</v>
      </c>
      <c r="DF52" s="1">
        <v>370</v>
      </c>
      <c r="DG52" s="1">
        <v>817</v>
      </c>
      <c r="DH52" s="1">
        <v>57</v>
      </c>
      <c r="DI52" s="1">
        <v>1380</v>
      </c>
      <c r="DJ52" s="1">
        <v>110</v>
      </c>
      <c r="DK52" s="1">
        <v>134.19999999999999</v>
      </c>
      <c r="DL52" s="1">
        <v>8.1999999999999993</v>
      </c>
      <c r="DM52" s="1">
        <v>491</v>
      </c>
      <c r="DN52" s="1">
        <v>35</v>
      </c>
      <c r="DO52" s="1">
        <v>48</v>
      </c>
      <c r="DP52" s="1">
        <v>3.6</v>
      </c>
      <c r="DQ52" s="4">
        <v>428.92906523472118</v>
      </c>
      <c r="DR52" s="34">
        <v>432911.39240506332</v>
      </c>
      <c r="DS52" s="34">
        <v>352365.41598694946</v>
      </c>
      <c r="DT52" s="34">
        <v>264008.62068965519</v>
      </c>
      <c r="DU52" s="34">
        <v>184682.71334792121</v>
      </c>
      <c r="DV52" s="34">
        <v>139189.1891891892</v>
      </c>
      <c r="DW52" s="34">
        <v>39964.476021314382</v>
      </c>
      <c r="DX52" s="34">
        <v>67487.437185929652</v>
      </c>
      <c r="DY52" s="34">
        <v>47368.42105263158</v>
      </c>
      <c r="DZ52" s="34">
        <v>24715.447154471545</v>
      </c>
      <c r="EA52" s="34">
        <v>14963.369963369963</v>
      </c>
      <c r="EB52" s="34">
        <v>8625</v>
      </c>
      <c r="EC52" s="34">
        <v>5433.1983805668015</v>
      </c>
      <c r="ED52" s="34">
        <v>3049.6894409937886</v>
      </c>
      <c r="EE52" s="34">
        <v>1951.219512195122</v>
      </c>
      <c r="EF52" s="35">
        <v>0.41234421182281999</v>
      </c>
      <c r="EG52" s="35">
        <v>7.8947368421052634E-3</v>
      </c>
      <c r="EH52" s="36">
        <v>21.08991825613079</v>
      </c>
    </row>
    <row r="53" spans="1:138" x14ac:dyDescent="0.25">
      <c r="A53" s="2">
        <v>44547.789503125001</v>
      </c>
      <c r="B53" s="1" t="s">
        <v>263</v>
      </c>
      <c r="C53" s="1">
        <v>65499</v>
      </c>
      <c r="D53" s="1">
        <v>31902</v>
      </c>
      <c r="E53" s="1" t="s">
        <v>264</v>
      </c>
      <c r="F53" s="1" t="s">
        <v>116</v>
      </c>
      <c r="G53" s="1" t="s">
        <v>265</v>
      </c>
      <c r="H53" s="1" t="s">
        <v>117</v>
      </c>
      <c r="I53" s="27">
        <v>0.78993136574074063</v>
      </c>
      <c r="J53" s="4">
        <v>11.565</v>
      </c>
      <c r="K53" s="1" t="s">
        <v>263</v>
      </c>
      <c r="L53" s="4">
        <v>5210</v>
      </c>
      <c r="M53" s="4">
        <v>51500</v>
      </c>
      <c r="N53" s="14">
        <v>0.51380000000000003</v>
      </c>
      <c r="O53" s="14">
        <v>1.2001507238676316E-2</v>
      </c>
      <c r="P53" s="11">
        <v>6.6869999999999999E-2</v>
      </c>
      <c r="Q53" s="11">
        <v>1.5532993143628179E-3</v>
      </c>
      <c r="R53" s="11">
        <v>0.91381000000000001</v>
      </c>
      <c r="S53" s="12">
        <v>14.95439</v>
      </c>
      <c r="T53" s="12">
        <v>0.34737018920357865</v>
      </c>
      <c r="U53" s="13">
        <v>5.5169999999999997E-2</v>
      </c>
      <c r="V53" s="13">
        <v>1.1878937494574169E-3</v>
      </c>
      <c r="W53" s="12">
        <v>0.30547866644109911</v>
      </c>
      <c r="X53" s="15">
        <v>2.1690000000000001E-2</v>
      </c>
      <c r="Y53" s="15">
        <v>5.0574938457698592E-4</v>
      </c>
      <c r="Z53" s="9">
        <v>417.24681397189528</v>
      </c>
      <c r="AA53" s="9">
        <v>9.5268975556017566</v>
      </c>
      <c r="AB53" s="7">
        <v>0.9955901417849361</v>
      </c>
      <c r="AC53" s="1"/>
      <c r="AD53" s="4">
        <v>0.51380000000000003</v>
      </c>
      <c r="AE53" s="4">
        <v>6.1999999999999998E-3</v>
      </c>
      <c r="AF53" s="4">
        <v>6.6869999999999999E-2</v>
      </c>
      <c r="AG53" s="4">
        <v>7.9000000000000001E-4</v>
      </c>
      <c r="AH53" s="4">
        <v>0.91381000000000001</v>
      </c>
      <c r="AI53" s="4">
        <v>14.95439</v>
      </c>
      <c r="AJ53" s="4">
        <v>0.17667070000000001</v>
      </c>
      <c r="AK53" s="4">
        <v>5.5169999999999997E-2</v>
      </c>
      <c r="AL53" s="4">
        <v>4.4000000000000002E-4</v>
      </c>
      <c r="AM53" s="4">
        <v>8.9353000000000002E-2</v>
      </c>
      <c r="AN53" s="4">
        <v>2.1690000000000001E-2</v>
      </c>
      <c r="AO53" s="4">
        <v>2.5999999999999998E-4</v>
      </c>
      <c r="AP53" s="4"/>
      <c r="AQ53" s="4"/>
      <c r="AR53" s="4">
        <v>1.6899999999999998E-2</v>
      </c>
      <c r="AS53" s="4">
        <v>1.1999999999999999E-3</v>
      </c>
      <c r="AT53" s="4"/>
      <c r="AU53" s="4"/>
      <c r="AV53" s="4">
        <v>421</v>
      </c>
      <c r="AW53" s="4">
        <v>4.2</v>
      </c>
      <c r="AX53" s="4">
        <v>417.3</v>
      </c>
      <c r="AY53" s="4">
        <v>4.8</v>
      </c>
      <c r="AZ53" s="4">
        <v>433.7</v>
      </c>
      <c r="BA53" s="4">
        <v>5.0999999999999996</v>
      </c>
      <c r="BB53" s="4">
        <v>417</v>
      </c>
      <c r="BC53" s="4">
        <v>18</v>
      </c>
      <c r="BD53" s="4">
        <v>49</v>
      </c>
      <c r="BE53" s="4">
        <v>1.3</v>
      </c>
      <c r="BF53" s="4">
        <v>341</v>
      </c>
      <c r="BG53" s="4">
        <v>25</v>
      </c>
      <c r="BH53" s="4">
        <v>603612</v>
      </c>
      <c r="BI53" s="4">
        <v>29808</v>
      </c>
      <c r="BJ53" s="4">
        <v>9358.4699999999993</v>
      </c>
      <c r="BK53" s="4">
        <v>248.4</v>
      </c>
      <c r="BL53" s="4">
        <v>188473.5</v>
      </c>
      <c r="BM53" s="4">
        <v>5340.6</v>
      </c>
      <c r="BN53" s="4">
        <v>15.525</v>
      </c>
      <c r="BO53" s="4">
        <v>6.8310000000000004</v>
      </c>
      <c r="BP53" s="4">
        <v>38880</v>
      </c>
      <c r="BQ53" s="4">
        <v>17214.606932486142</v>
      </c>
      <c r="BR53" s="1" t="s">
        <v>264</v>
      </c>
      <c r="BS53" s="1" t="s">
        <v>118</v>
      </c>
      <c r="BT53" s="1" t="s">
        <v>265</v>
      </c>
      <c r="BU53" s="1" t="s">
        <v>117</v>
      </c>
      <c r="BV53" s="2">
        <v>0.78993136574074063</v>
      </c>
      <c r="BW53" s="1">
        <v>11.565</v>
      </c>
      <c r="BX53" s="1" t="s">
        <v>263</v>
      </c>
      <c r="BY53" s="3">
        <v>971000</v>
      </c>
      <c r="BZ53" s="3">
        <v>50000</v>
      </c>
      <c r="CA53" s="1">
        <v>5210</v>
      </c>
      <c r="CB53" s="1">
        <v>250</v>
      </c>
      <c r="CC53" s="3">
        <v>51500</v>
      </c>
      <c r="CD53" s="3">
        <v>4600</v>
      </c>
      <c r="CE53" s="3"/>
      <c r="CF53" s="3"/>
      <c r="CG53" s="1">
        <v>2040</v>
      </c>
      <c r="CH53" s="1">
        <v>250</v>
      </c>
      <c r="CI53" s="1">
        <v>10720</v>
      </c>
      <c r="CJ53" s="1">
        <v>980</v>
      </c>
      <c r="CK53" s="1">
        <v>50.5</v>
      </c>
      <c r="CL53" s="1">
        <v>4</v>
      </c>
      <c r="CM53" s="3">
        <v>19800</v>
      </c>
      <c r="CN53" s="3">
        <v>1200</v>
      </c>
      <c r="CO53" s="3">
        <v>105900</v>
      </c>
      <c r="CP53" s="3">
        <v>8300</v>
      </c>
      <c r="CQ53" s="3">
        <v>218000</v>
      </c>
      <c r="CR53" s="3">
        <v>16000</v>
      </c>
      <c r="CS53" s="3">
        <v>24600</v>
      </c>
      <c r="CT53" s="3">
        <v>1600</v>
      </c>
      <c r="CU53" s="3">
        <v>94900</v>
      </c>
      <c r="CV53" s="3">
        <v>7700</v>
      </c>
      <c r="CW53" s="3">
        <v>18700</v>
      </c>
      <c r="CX53" s="3">
        <v>1600</v>
      </c>
      <c r="CY53" s="1">
        <v>2110</v>
      </c>
      <c r="CZ53" s="1">
        <v>130</v>
      </c>
      <c r="DA53" s="1">
        <v>13520</v>
      </c>
      <c r="DB53" s="1">
        <v>990</v>
      </c>
      <c r="DC53" s="1">
        <v>1630</v>
      </c>
      <c r="DD53" s="1">
        <v>130</v>
      </c>
      <c r="DE53" s="1">
        <v>6200</v>
      </c>
      <c r="DF53" s="1">
        <v>490</v>
      </c>
      <c r="DG53" s="1">
        <v>856</v>
      </c>
      <c r="DH53" s="1">
        <v>82</v>
      </c>
      <c r="DI53" s="1">
        <v>1470</v>
      </c>
      <c r="DJ53" s="1">
        <v>120</v>
      </c>
      <c r="DK53" s="1">
        <v>144</v>
      </c>
      <c r="DL53" s="1">
        <v>12</v>
      </c>
      <c r="DM53" s="1">
        <v>492</v>
      </c>
      <c r="DN53" s="1">
        <v>53</v>
      </c>
      <c r="DO53" s="1">
        <v>57.7</v>
      </c>
      <c r="DP53" s="1">
        <v>4.8</v>
      </c>
      <c r="DQ53" s="4">
        <v>417.24681397189528</v>
      </c>
      <c r="DR53" s="34">
        <v>446835.44303797471</v>
      </c>
      <c r="DS53" s="34">
        <v>355628.05872756935</v>
      </c>
      <c r="DT53" s="34">
        <v>265086.20689655177</v>
      </c>
      <c r="DU53" s="34">
        <v>207658.64332603937</v>
      </c>
      <c r="DV53" s="34">
        <v>126351.35135135136</v>
      </c>
      <c r="DW53" s="34">
        <v>37477.797513321493</v>
      </c>
      <c r="DX53" s="34">
        <v>67939.69849246231</v>
      </c>
      <c r="DY53" s="34">
        <v>45152.354570637122</v>
      </c>
      <c r="DZ53" s="34">
        <v>25203.252032520326</v>
      </c>
      <c r="EA53" s="34">
        <v>15677.655677655677</v>
      </c>
      <c r="EB53" s="34">
        <v>9187.5</v>
      </c>
      <c r="EC53" s="34">
        <v>5829.9595141700402</v>
      </c>
      <c r="ED53" s="34">
        <v>3055.9006211180122</v>
      </c>
      <c r="EE53" s="34">
        <v>2345.5284552845528</v>
      </c>
      <c r="EF53" s="35">
        <v>0.404503521929097</v>
      </c>
      <c r="EG53" s="35">
        <v>9.3064516129032267E-3</v>
      </c>
      <c r="EH53" s="36">
        <v>9.8848368522072931</v>
      </c>
    </row>
    <row r="54" spans="1:138" x14ac:dyDescent="0.25">
      <c r="A54" s="2">
        <v>44547.794430671296</v>
      </c>
      <c r="B54" s="1" t="s">
        <v>266</v>
      </c>
      <c r="C54" s="1">
        <v>65434</v>
      </c>
      <c r="D54" s="1">
        <v>31915</v>
      </c>
      <c r="E54" s="1" t="s">
        <v>267</v>
      </c>
      <c r="F54" s="1" t="s">
        <v>116</v>
      </c>
      <c r="G54" s="1" t="s">
        <v>268</v>
      </c>
      <c r="H54" s="1" t="s">
        <v>117</v>
      </c>
      <c r="I54" s="27">
        <v>0.79485891203703707</v>
      </c>
      <c r="J54" s="4">
        <v>11.510999999999999</v>
      </c>
      <c r="K54" s="1" t="s">
        <v>266</v>
      </c>
      <c r="L54" s="4">
        <v>4380</v>
      </c>
      <c r="M54" s="4">
        <v>69000</v>
      </c>
      <c r="N54" s="14">
        <v>0.51670000000000005</v>
      </c>
      <c r="O54" s="14">
        <v>1.3508573425791488E-2</v>
      </c>
      <c r="P54" s="11">
        <v>6.7599999999999993E-2</v>
      </c>
      <c r="Q54" s="11">
        <v>1.8077344937794378E-3</v>
      </c>
      <c r="R54" s="11">
        <v>0.91876000000000002</v>
      </c>
      <c r="S54" s="12">
        <v>14.792899999999999</v>
      </c>
      <c r="T54" s="12">
        <v>0.39558628684730723</v>
      </c>
      <c r="U54" s="13">
        <v>5.493E-2</v>
      </c>
      <c r="V54" s="13">
        <v>1.1657709723612096E-3</v>
      </c>
      <c r="W54" s="12">
        <v>0.32538129463920684</v>
      </c>
      <c r="X54" s="15">
        <v>2.094E-2</v>
      </c>
      <c r="Y54" s="15">
        <v>5.2706113497392321E-4</v>
      </c>
      <c r="Z54" s="9">
        <v>421.84090229249188</v>
      </c>
      <c r="AA54" s="9">
        <v>11.080031558112983</v>
      </c>
      <c r="AB54" s="7">
        <v>1.0300584320808832</v>
      </c>
      <c r="AC54" s="1"/>
      <c r="AD54" s="4">
        <v>0.51670000000000005</v>
      </c>
      <c r="AE54" s="4">
        <v>8.6999999999999994E-3</v>
      </c>
      <c r="AF54" s="4">
        <v>6.7599999999999993E-2</v>
      </c>
      <c r="AG54" s="4">
        <v>1.1999999999999999E-3</v>
      </c>
      <c r="AH54" s="4">
        <v>0.91876000000000002</v>
      </c>
      <c r="AI54" s="4">
        <v>14.792899999999999</v>
      </c>
      <c r="AJ54" s="4">
        <v>0.26259579999999999</v>
      </c>
      <c r="AK54" s="4">
        <v>5.493E-2</v>
      </c>
      <c r="AL54" s="4">
        <v>3.8999999999999999E-4</v>
      </c>
      <c r="AM54" s="4">
        <v>0.18118999999999999</v>
      </c>
      <c r="AN54" s="4">
        <v>2.094E-2</v>
      </c>
      <c r="AO54" s="4">
        <v>3.2000000000000003E-4</v>
      </c>
      <c r="AP54" s="4"/>
      <c r="AQ54" s="4"/>
      <c r="AR54" s="4">
        <v>1.0007E-2</v>
      </c>
      <c r="AS54" s="4">
        <v>3.6000000000000001E-5</v>
      </c>
      <c r="AT54" s="4"/>
      <c r="AU54" s="4"/>
      <c r="AV54" s="4">
        <v>422.9</v>
      </c>
      <c r="AW54" s="4">
        <v>5.8</v>
      </c>
      <c r="AX54" s="4">
        <v>421.8</v>
      </c>
      <c r="AY54" s="4">
        <v>7</v>
      </c>
      <c r="AZ54" s="4">
        <v>418.9</v>
      </c>
      <c r="BA54" s="4">
        <v>6.3</v>
      </c>
      <c r="BB54" s="4">
        <v>408</v>
      </c>
      <c r="BC54" s="4">
        <v>16</v>
      </c>
      <c r="BD54" s="4">
        <v>38.869999999999997</v>
      </c>
      <c r="BE54" s="4">
        <v>0.9</v>
      </c>
      <c r="BF54" s="4">
        <v>436.5</v>
      </c>
      <c r="BG54" s="4">
        <v>8.8000000000000007</v>
      </c>
      <c r="BH54" s="4">
        <v>751410</v>
      </c>
      <c r="BI54" s="4">
        <v>12420</v>
      </c>
      <c r="BJ54" s="4">
        <v>7402.32</v>
      </c>
      <c r="BK54" s="4">
        <v>117.99</v>
      </c>
      <c r="BL54" s="4">
        <v>151275.6</v>
      </c>
      <c r="BM54" s="4">
        <v>2359.8000000000002</v>
      </c>
      <c r="BN54" s="4">
        <v>20.492999999999999</v>
      </c>
      <c r="BO54" s="4">
        <v>8.6940000000000008</v>
      </c>
      <c r="BP54" s="4">
        <v>36666.666666666672</v>
      </c>
      <c r="BQ54" s="4">
        <v>15567.357453986659</v>
      </c>
      <c r="BR54" s="1" t="s">
        <v>267</v>
      </c>
      <c r="BS54" s="1" t="s">
        <v>118</v>
      </c>
      <c r="BT54" s="1" t="s">
        <v>268</v>
      </c>
      <c r="BU54" s="1" t="s">
        <v>117</v>
      </c>
      <c r="BV54" s="2">
        <v>0.79485891203703707</v>
      </c>
      <c r="BW54" s="1">
        <v>11.510999999999999</v>
      </c>
      <c r="BX54" s="1" t="s">
        <v>266</v>
      </c>
      <c r="BY54" s="3">
        <v>945000</v>
      </c>
      <c r="BZ54" s="3">
        <v>47000</v>
      </c>
      <c r="CA54" s="1">
        <v>4380</v>
      </c>
      <c r="CB54" s="1">
        <v>230</v>
      </c>
      <c r="CC54" s="3">
        <v>69000</v>
      </c>
      <c r="CD54" s="3">
        <v>3600</v>
      </c>
      <c r="CE54" s="3"/>
      <c r="CF54" s="3"/>
      <c r="CG54" s="1">
        <v>2100</v>
      </c>
      <c r="CH54" s="1">
        <v>200</v>
      </c>
      <c r="CI54" s="1">
        <v>12260</v>
      </c>
      <c r="CJ54" s="1">
        <v>790</v>
      </c>
      <c r="CK54" s="1">
        <v>55</v>
      </c>
      <c r="CL54" s="1">
        <v>2.7</v>
      </c>
      <c r="CM54" s="3">
        <v>23300</v>
      </c>
      <c r="CN54" s="3">
        <v>1200</v>
      </c>
      <c r="CO54" s="3">
        <v>93400</v>
      </c>
      <c r="CP54" s="3">
        <v>6100</v>
      </c>
      <c r="CQ54" s="3">
        <v>217000</v>
      </c>
      <c r="CR54" s="3">
        <v>16000</v>
      </c>
      <c r="CS54" s="3">
        <v>25700</v>
      </c>
      <c r="CT54" s="3">
        <v>1800</v>
      </c>
      <c r="CU54" s="3">
        <v>98100</v>
      </c>
      <c r="CV54" s="3">
        <v>6100</v>
      </c>
      <c r="CW54" s="3">
        <v>22000</v>
      </c>
      <c r="CX54" s="3">
        <v>1400</v>
      </c>
      <c r="CY54" s="1">
        <v>3220</v>
      </c>
      <c r="CZ54" s="1">
        <v>180</v>
      </c>
      <c r="DA54" s="1">
        <v>14600</v>
      </c>
      <c r="DB54" s="1">
        <v>880</v>
      </c>
      <c r="DC54" s="1">
        <v>2080</v>
      </c>
      <c r="DD54" s="1">
        <v>100</v>
      </c>
      <c r="DE54" s="1">
        <v>7420</v>
      </c>
      <c r="DF54" s="1">
        <v>470</v>
      </c>
      <c r="DG54" s="1">
        <v>1014</v>
      </c>
      <c r="DH54" s="1">
        <v>58</v>
      </c>
      <c r="DI54" s="1">
        <v>1790</v>
      </c>
      <c r="DJ54" s="1">
        <v>120</v>
      </c>
      <c r="DK54" s="1">
        <v>164</v>
      </c>
      <c r="DL54" s="1">
        <v>11</v>
      </c>
      <c r="DM54" s="1">
        <v>599</v>
      </c>
      <c r="DN54" s="1">
        <v>41</v>
      </c>
      <c r="DO54" s="1">
        <v>66.099999999999994</v>
      </c>
      <c r="DP54" s="1">
        <v>6.1</v>
      </c>
      <c r="DQ54" s="4">
        <v>421.84090229249188</v>
      </c>
      <c r="DR54" s="34">
        <v>394092.82700421941</v>
      </c>
      <c r="DS54" s="34">
        <v>353996.73735725938</v>
      </c>
      <c r="DT54" s="34">
        <v>276939.6551724138</v>
      </c>
      <c r="DU54" s="34">
        <v>214660.83150984682</v>
      </c>
      <c r="DV54" s="34">
        <v>148648.64864864867</v>
      </c>
      <c r="DW54" s="34">
        <v>57193.605683836584</v>
      </c>
      <c r="DX54" s="34">
        <v>73366.834170854272</v>
      </c>
      <c r="DY54" s="34">
        <v>57617.728531855959</v>
      </c>
      <c r="DZ54" s="34">
        <v>30162.601626016261</v>
      </c>
      <c r="EA54" s="34">
        <v>18571.428571428569</v>
      </c>
      <c r="EB54" s="34">
        <v>11187.5</v>
      </c>
      <c r="EC54" s="34">
        <v>6639.6761133603241</v>
      </c>
      <c r="ED54" s="34">
        <v>3720.4968944099378</v>
      </c>
      <c r="EE54" s="34">
        <v>2686.9918699186987</v>
      </c>
      <c r="EF54" s="35">
        <v>0.5476676701197869</v>
      </c>
      <c r="EG54" s="35">
        <v>8.9083557951482473E-3</v>
      </c>
      <c r="EH54" s="36">
        <v>15.753424657534246</v>
      </c>
    </row>
    <row r="55" spans="1:138" x14ac:dyDescent="0.25">
      <c r="A55" s="2">
        <v>44547.801205706019</v>
      </c>
      <c r="B55" s="1" t="s">
        <v>269</v>
      </c>
      <c r="C55" s="1">
        <v>65449</v>
      </c>
      <c r="D55" s="1">
        <v>31915</v>
      </c>
      <c r="E55" s="1" t="s">
        <v>270</v>
      </c>
      <c r="F55" s="1" t="s">
        <v>116</v>
      </c>
      <c r="G55" s="1" t="s">
        <v>271</v>
      </c>
      <c r="H55" s="1" t="s">
        <v>117</v>
      </c>
      <c r="I55" s="27">
        <v>0.80163391203703693</v>
      </c>
      <c r="J55" s="4">
        <v>11.565</v>
      </c>
      <c r="K55" s="1" t="s">
        <v>269</v>
      </c>
      <c r="L55" s="4">
        <v>4600</v>
      </c>
      <c r="M55" s="4">
        <v>72100</v>
      </c>
      <c r="N55" s="14">
        <v>0.52759999999999996</v>
      </c>
      <c r="O55" s="14">
        <v>1.2945837323247963E-2</v>
      </c>
      <c r="P55" s="11">
        <v>6.8669999999999995E-2</v>
      </c>
      <c r="Q55" s="11">
        <v>1.6642798923258071E-3</v>
      </c>
      <c r="R55" s="11">
        <v>0.87419000000000002</v>
      </c>
      <c r="S55" s="12">
        <v>14.5624</v>
      </c>
      <c r="T55" s="12">
        <v>0.35293301559940521</v>
      </c>
      <c r="U55" s="13">
        <v>5.5379999999999999E-2</v>
      </c>
      <c r="V55" s="13">
        <v>1.1646363209173926E-3</v>
      </c>
      <c r="W55" s="12">
        <v>0.1548666192867274</v>
      </c>
      <c r="X55" s="15">
        <v>2.1350000000000001E-2</v>
      </c>
      <c r="Y55" s="15">
        <v>5.3360003748125807E-4</v>
      </c>
      <c r="Z55" s="9">
        <v>428.14508174839591</v>
      </c>
      <c r="AA55" s="9">
        <v>10.192877784590053</v>
      </c>
      <c r="AB55" s="7">
        <v>1.0012653208794946</v>
      </c>
      <c r="AC55" s="1"/>
      <c r="AD55" s="4">
        <v>0.52759999999999996</v>
      </c>
      <c r="AE55" s="4">
        <v>7.4999999999999997E-3</v>
      </c>
      <c r="AF55" s="4">
        <v>6.8669999999999995E-2</v>
      </c>
      <c r="AG55" s="4">
        <v>9.3999999999999997E-4</v>
      </c>
      <c r="AH55" s="4">
        <v>0.87419000000000002</v>
      </c>
      <c r="AI55" s="4">
        <v>14.5624</v>
      </c>
      <c r="AJ55" s="4">
        <v>0.19933970000000001</v>
      </c>
      <c r="AK55" s="4">
        <v>5.5379999999999999E-2</v>
      </c>
      <c r="AL55" s="4">
        <v>3.6000000000000002E-4</v>
      </c>
      <c r="AM55" s="4">
        <v>0.14219999999999999</v>
      </c>
      <c r="AN55" s="4">
        <v>2.1350000000000001E-2</v>
      </c>
      <c r="AO55" s="4">
        <v>3.2000000000000003E-4</v>
      </c>
      <c r="AP55" s="4"/>
      <c r="AQ55" s="4"/>
      <c r="AR55" s="4">
        <v>1.0073E-2</v>
      </c>
      <c r="AS55" s="4">
        <v>4.8000000000000001E-5</v>
      </c>
      <c r="AT55" s="4"/>
      <c r="AU55" s="4"/>
      <c r="AV55" s="4">
        <v>431.5</v>
      </c>
      <c r="AW55" s="4">
        <v>4.4000000000000004</v>
      </c>
      <c r="AX55" s="4">
        <v>428.1</v>
      </c>
      <c r="AY55" s="4">
        <v>5.7</v>
      </c>
      <c r="AZ55" s="4">
        <v>427</v>
      </c>
      <c r="BA55" s="4">
        <v>6.3</v>
      </c>
      <c r="BB55" s="4">
        <v>426</v>
      </c>
      <c r="BC55" s="4">
        <v>14</v>
      </c>
      <c r="BD55" s="4">
        <v>38.1</v>
      </c>
      <c r="BE55" s="4">
        <v>1</v>
      </c>
      <c r="BF55" s="4">
        <v>423</v>
      </c>
      <c r="BG55" s="4">
        <v>11</v>
      </c>
      <c r="BH55" s="4">
        <v>748926</v>
      </c>
      <c r="BI55" s="4">
        <v>11799</v>
      </c>
      <c r="BJ55" s="4">
        <v>7309.17</v>
      </c>
      <c r="BK55" s="4">
        <v>130.41</v>
      </c>
      <c r="BL55" s="4">
        <v>148356.9</v>
      </c>
      <c r="BM55" s="4">
        <v>2732.4</v>
      </c>
      <c r="BN55" s="4">
        <v>14.903999999999998</v>
      </c>
      <c r="BO55" s="4">
        <v>9.9359999999999999</v>
      </c>
      <c r="BP55" s="4">
        <v>50250.000000000007</v>
      </c>
      <c r="BQ55" s="4">
        <v>33509.352964674079</v>
      </c>
      <c r="BR55" s="1" t="s">
        <v>270</v>
      </c>
      <c r="BS55" s="1" t="s">
        <v>118</v>
      </c>
      <c r="BT55" s="1" t="s">
        <v>271</v>
      </c>
      <c r="BU55" s="1" t="s">
        <v>117</v>
      </c>
      <c r="BV55" s="2">
        <v>0.80163391203703693</v>
      </c>
      <c r="BW55" s="1">
        <v>11.565</v>
      </c>
      <c r="BX55" s="1" t="s">
        <v>269</v>
      </c>
      <c r="BY55" s="3">
        <v>917000</v>
      </c>
      <c r="BZ55" s="3">
        <v>58000</v>
      </c>
      <c r="CA55" s="1">
        <v>4600</v>
      </c>
      <c r="CB55" s="1">
        <v>290</v>
      </c>
      <c r="CC55" s="3">
        <v>72100</v>
      </c>
      <c r="CD55" s="3">
        <v>4500</v>
      </c>
      <c r="CE55" s="3"/>
      <c r="CF55" s="3"/>
      <c r="CG55" s="1">
        <v>2230</v>
      </c>
      <c r="CH55" s="1">
        <v>240</v>
      </c>
      <c r="CI55" s="1">
        <v>12810</v>
      </c>
      <c r="CJ55" s="1">
        <v>940</v>
      </c>
      <c r="CK55" s="1">
        <v>52.6</v>
      </c>
      <c r="CL55" s="1">
        <v>4.2</v>
      </c>
      <c r="CM55" s="3">
        <v>24200</v>
      </c>
      <c r="CN55" s="3">
        <v>1500</v>
      </c>
      <c r="CO55" s="3">
        <v>97800</v>
      </c>
      <c r="CP55" s="3">
        <v>6900</v>
      </c>
      <c r="CQ55" s="3">
        <v>212000</v>
      </c>
      <c r="CR55" s="3">
        <v>14000</v>
      </c>
      <c r="CS55" s="3">
        <v>26900</v>
      </c>
      <c r="CT55" s="3">
        <v>2300</v>
      </c>
      <c r="CU55" s="3">
        <v>103300</v>
      </c>
      <c r="CV55" s="3">
        <v>6000</v>
      </c>
      <c r="CW55" s="3">
        <v>22400</v>
      </c>
      <c r="CX55" s="3">
        <v>1900</v>
      </c>
      <c r="CY55" s="1">
        <v>3280</v>
      </c>
      <c r="CZ55" s="1">
        <v>270</v>
      </c>
      <c r="DA55" s="1">
        <v>14880</v>
      </c>
      <c r="DB55" s="1">
        <v>950</v>
      </c>
      <c r="DC55" s="1">
        <v>1990</v>
      </c>
      <c r="DD55" s="1">
        <v>140</v>
      </c>
      <c r="DE55" s="1">
        <v>7990</v>
      </c>
      <c r="DF55" s="1">
        <v>610</v>
      </c>
      <c r="DG55" s="1">
        <v>1001</v>
      </c>
      <c r="DH55" s="1">
        <v>57</v>
      </c>
      <c r="DI55" s="1">
        <v>1770</v>
      </c>
      <c r="DJ55" s="1">
        <v>110</v>
      </c>
      <c r="DK55" s="1">
        <v>168</v>
      </c>
      <c r="DL55" s="1">
        <v>13</v>
      </c>
      <c r="DM55" s="1">
        <v>642</v>
      </c>
      <c r="DN55" s="1">
        <v>59</v>
      </c>
      <c r="DO55" s="1">
        <v>69.900000000000006</v>
      </c>
      <c r="DP55" s="1">
        <v>5.8</v>
      </c>
      <c r="DQ55" s="4">
        <v>428.14508174839591</v>
      </c>
      <c r="DR55" s="34">
        <v>412658.22784810129</v>
      </c>
      <c r="DS55" s="34">
        <v>345840.13050570962</v>
      </c>
      <c r="DT55" s="34">
        <v>289870.68965517241</v>
      </c>
      <c r="DU55" s="34">
        <v>226039.38730853391</v>
      </c>
      <c r="DV55" s="34">
        <v>151351.35135135136</v>
      </c>
      <c r="DW55" s="34">
        <v>58259.32504440497</v>
      </c>
      <c r="DX55" s="34">
        <v>74773.869346733671</v>
      </c>
      <c r="DY55" s="34">
        <v>55124.653739612186</v>
      </c>
      <c r="DZ55" s="34">
        <v>32479.674796747968</v>
      </c>
      <c r="EA55" s="34">
        <v>18333.333333333332</v>
      </c>
      <c r="EB55" s="34">
        <v>11062.5</v>
      </c>
      <c r="EC55" s="34">
        <v>6801.6194331983806</v>
      </c>
      <c r="ED55" s="34">
        <v>3987.5776397515529</v>
      </c>
      <c r="EE55" s="34">
        <v>2841.4634146341464</v>
      </c>
      <c r="EF55" s="35">
        <v>0.54764278452555193</v>
      </c>
      <c r="EG55" s="35">
        <v>8.7484355444305394E-3</v>
      </c>
      <c r="EH55" s="36">
        <v>15.673913043478262</v>
      </c>
    </row>
    <row r="56" spans="1:138" x14ac:dyDescent="0.25">
      <c r="A56" s="2">
        <v>44547.809414363423</v>
      </c>
      <c r="B56" s="1" t="s">
        <v>272</v>
      </c>
      <c r="C56" s="1">
        <v>65464</v>
      </c>
      <c r="D56" s="1">
        <v>31915</v>
      </c>
      <c r="E56" s="1" t="s">
        <v>273</v>
      </c>
      <c r="F56" s="1" t="s">
        <v>116</v>
      </c>
      <c r="G56" s="1" t="s">
        <v>274</v>
      </c>
      <c r="H56" s="1" t="s">
        <v>117</v>
      </c>
      <c r="I56" s="27">
        <v>0.80984259259259261</v>
      </c>
      <c r="J56" s="4">
        <v>11.526</v>
      </c>
      <c r="K56" s="1" t="s">
        <v>272</v>
      </c>
      <c r="L56" s="4">
        <v>3960</v>
      </c>
      <c r="M56" s="4">
        <v>77200</v>
      </c>
      <c r="N56" s="14">
        <v>0.50900000000000001</v>
      </c>
      <c r="O56" s="14">
        <v>1.4269982480718049E-2</v>
      </c>
      <c r="P56" s="11">
        <v>6.7400000000000002E-2</v>
      </c>
      <c r="Q56" s="11">
        <v>1.8727263548100135E-3</v>
      </c>
      <c r="R56" s="11">
        <v>0.92469000000000001</v>
      </c>
      <c r="S56" s="12">
        <v>14.8368</v>
      </c>
      <c r="T56" s="12">
        <v>0.41224421604209327</v>
      </c>
      <c r="U56" s="13">
        <v>5.4989999999999997E-2</v>
      </c>
      <c r="V56" s="13">
        <v>1.2081225268986587E-3</v>
      </c>
      <c r="W56" s="12">
        <v>0.19590850824824355</v>
      </c>
      <c r="X56" s="15">
        <v>2.0920000000000001E-2</v>
      </c>
      <c r="Y56" s="15">
        <v>5.6520665247323479E-4</v>
      </c>
      <c r="Z56" s="9">
        <v>420.58507961926352</v>
      </c>
      <c r="AA56" s="9">
        <v>11.478624715137018</v>
      </c>
      <c r="AB56" s="7">
        <v>1.0210184712638755</v>
      </c>
      <c r="AC56" s="1"/>
      <c r="AD56" s="4">
        <v>0.50900000000000001</v>
      </c>
      <c r="AE56" s="4">
        <v>0.01</v>
      </c>
      <c r="AF56" s="4">
        <v>6.7400000000000002E-2</v>
      </c>
      <c r="AG56" s="4">
        <v>1.2999999999999999E-3</v>
      </c>
      <c r="AH56" s="4">
        <v>0.92469000000000001</v>
      </c>
      <c r="AI56" s="4">
        <v>14.8368</v>
      </c>
      <c r="AJ56" s="4">
        <v>0.28616960000000002</v>
      </c>
      <c r="AK56" s="4">
        <v>5.4989999999999997E-2</v>
      </c>
      <c r="AL56" s="4">
        <v>5.0000000000000001E-4</v>
      </c>
      <c r="AM56" s="4">
        <v>-0.18242</v>
      </c>
      <c r="AN56" s="4">
        <v>2.0920000000000001E-2</v>
      </c>
      <c r="AO56" s="4">
        <v>3.8000000000000002E-4</v>
      </c>
      <c r="AP56" s="4"/>
      <c r="AQ56" s="4"/>
      <c r="AR56" s="4">
        <v>9.8799999999999999E-3</v>
      </c>
      <c r="AS56" s="4">
        <v>6.3999999999999997E-5</v>
      </c>
      <c r="AT56" s="4"/>
      <c r="AU56" s="4"/>
      <c r="AV56" s="4">
        <v>417.6</v>
      </c>
      <c r="AW56" s="4">
        <v>7</v>
      </c>
      <c r="AX56" s="4">
        <v>420.7</v>
      </c>
      <c r="AY56" s="4">
        <v>7.6</v>
      </c>
      <c r="AZ56" s="4">
        <v>418.4</v>
      </c>
      <c r="BA56" s="4">
        <v>7.6</v>
      </c>
      <c r="BB56" s="4">
        <v>410</v>
      </c>
      <c r="BC56" s="4">
        <v>21</v>
      </c>
      <c r="BD56" s="4">
        <v>34.6</v>
      </c>
      <c r="BE56" s="4">
        <v>1</v>
      </c>
      <c r="BF56" s="4">
        <v>478</v>
      </c>
      <c r="BG56" s="4">
        <v>12</v>
      </c>
      <c r="BH56" s="4">
        <v>832140</v>
      </c>
      <c r="BI56" s="4">
        <v>13041</v>
      </c>
      <c r="BJ56" s="4">
        <v>6657.12</v>
      </c>
      <c r="BK56" s="4">
        <v>142.83000000000001</v>
      </c>
      <c r="BL56" s="4">
        <v>135440.1</v>
      </c>
      <c r="BM56" s="4">
        <v>2980.8</v>
      </c>
      <c r="BN56" s="4">
        <v>12.357899999999999</v>
      </c>
      <c r="BO56" s="4">
        <v>5.1543000000000001</v>
      </c>
      <c r="BP56" s="4">
        <v>67336.683417085427</v>
      </c>
      <c r="BQ56" s="4">
        <v>28104.967943262331</v>
      </c>
      <c r="BR56" s="1" t="s">
        <v>273</v>
      </c>
      <c r="BS56" s="1" t="s">
        <v>118</v>
      </c>
      <c r="BT56" s="1" t="s">
        <v>274</v>
      </c>
      <c r="BU56" s="1" t="s">
        <v>117</v>
      </c>
      <c r="BV56" s="2">
        <v>0.80984259259259261</v>
      </c>
      <c r="BW56" s="1">
        <v>11.526</v>
      </c>
      <c r="BX56" s="1" t="s">
        <v>272</v>
      </c>
      <c r="BY56" s="3">
        <v>936000</v>
      </c>
      <c r="BZ56" s="3">
        <v>35000</v>
      </c>
      <c r="CA56" s="1">
        <v>3960</v>
      </c>
      <c r="CB56" s="1">
        <v>160</v>
      </c>
      <c r="CC56" s="3">
        <v>77200</v>
      </c>
      <c r="CD56" s="3">
        <v>3000</v>
      </c>
      <c r="CE56" s="3"/>
      <c r="CF56" s="3"/>
      <c r="CG56" s="1">
        <v>2550</v>
      </c>
      <c r="CH56" s="1">
        <v>230</v>
      </c>
      <c r="CI56" s="1">
        <v>13030</v>
      </c>
      <c r="CJ56" s="1">
        <v>640</v>
      </c>
      <c r="CK56" s="1">
        <v>49.3</v>
      </c>
      <c r="CL56" s="1">
        <v>3</v>
      </c>
      <c r="CM56" s="3">
        <v>21300</v>
      </c>
      <c r="CN56" s="3">
        <v>1900</v>
      </c>
      <c r="CO56" s="3">
        <v>107100</v>
      </c>
      <c r="CP56" s="3">
        <v>5400</v>
      </c>
      <c r="CQ56" s="3">
        <v>211000</v>
      </c>
      <c r="CR56" s="3">
        <v>14000</v>
      </c>
      <c r="CS56" s="3">
        <v>26600</v>
      </c>
      <c r="CT56" s="3">
        <v>1800</v>
      </c>
      <c r="CU56" s="3">
        <v>103700</v>
      </c>
      <c r="CV56" s="3">
        <v>6000</v>
      </c>
      <c r="CW56" s="3">
        <v>21500</v>
      </c>
      <c r="CX56" s="3">
        <v>1500</v>
      </c>
      <c r="CY56" s="1">
        <v>2440</v>
      </c>
      <c r="CZ56" s="1">
        <v>150</v>
      </c>
      <c r="DA56" s="1">
        <v>14910</v>
      </c>
      <c r="DB56" s="1">
        <v>810</v>
      </c>
      <c r="DC56" s="1">
        <v>1920</v>
      </c>
      <c r="DD56" s="1">
        <v>130</v>
      </c>
      <c r="DE56" s="1">
        <v>6900</v>
      </c>
      <c r="DF56" s="1">
        <v>330</v>
      </c>
      <c r="DG56" s="1">
        <v>918</v>
      </c>
      <c r="DH56" s="1">
        <v>47</v>
      </c>
      <c r="DI56" s="1">
        <v>1630</v>
      </c>
      <c r="DJ56" s="1">
        <v>97</v>
      </c>
      <c r="DK56" s="1">
        <v>143.9</v>
      </c>
      <c r="DL56" s="1">
        <v>9.6999999999999993</v>
      </c>
      <c r="DM56" s="1">
        <v>511</v>
      </c>
      <c r="DN56" s="1">
        <v>36</v>
      </c>
      <c r="DO56" s="1">
        <v>57.4</v>
      </c>
      <c r="DP56" s="1">
        <v>2.7</v>
      </c>
      <c r="DQ56" s="4">
        <v>420.58507961926352</v>
      </c>
      <c r="DR56" s="34">
        <v>451898.7341772152</v>
      </c>
      <c r="DS56" s="34">
        <v>344208.8091353997</v>
      </c>
      <c r="DT56" s="34">
        <v>286637.93103448278</v>
      </c>
      <c r="DU56" s="34">
        <v>226914.66083150983</v>
      </c>
      <c r="DV56" s="34">
        <v>145270.27027027027</v>
      </c>
      <c r="DW56" s="34">
        <v>43339.253996447602</v>
      </c>
      <c r="DX56" s="34">
        <v>74924.623115577881</v>
      </c>
      <c r="DY56" s="34">
        <v>53185.595567867036</v>
      </c>
      <c r="DZ56" s="34">
        <v>28048.780487804877</v>
      </c>
      <c r="EA56" s="34">
        <v>16813.186813186814</v>
      </c>
      <c r="EB56" s="34">
        <v>10187.5</v>
      </c>
      <c r="EC56" s="34">
        <v>5825.9109311740895</v>
      </c>
      <c r="ED56" s="34">
        <v>3173.913043478261</v>
      </c>
      <c r="EE56" s="34">
        <v>2333.333333333333</v>
      </c>
      <c r="EF56" s="35">
        <v>0.41541366231060051</v>
      </c>
      <c r="EG56" s="35">
        <v>8.3188405797101454E-3</v>
      </c>
      <c r="EH56" s="36">
        <v>19.494949494949495</v>
      </c>
    </row>
    <row r="57" spans="1:138" x14ac:dyDescent="0.25">
      <c r="A57" s="2">
        <v>44547.816389756947</v>
      </c>
      <c r="B57" s="1" t="s">
        <v>275</v>
      </c>
      <c r="C57" s="1">
        <v>65482</v>
      </c>
      <c r="D57" s="1">
        <v>31922</v>
      </c>
      <c r="E57" s="1" t="s">
        <v>276</v>
      </c>
      <c r="F57" s="1" t="s">
        <v>116</v>
      </c>
      <c r="G57" s="1" t="s">
        <v>277</v>
      </c>
      <c r="H57" s="1" t="s">
        <v>117</v>
      </c>
      <c r="I57" s="27">
        <v>0.81681793981481476</v>
      </c>
      <c r="J57" s="4">
        <v>11.553000000000001</v>
      </c>
      <c r="K57" s="1" t="s">
        <v>275</v>
      </c>
      <c r="L57" s="4">
        <v>3890</v>
      </c>
      <c r="M57" s="4">
        <v>74700</v>
      </c>
      <c r="N57" s="14">
        <v>0.52410000000000001</v>
      </c>
      <c r="O57" s="14">
        <v>1.4281537872372149E-2</v>
      </c>
      <c r="P57" s="11">
        <v>6.88E-2</v>
      </c>
      <c r="Q57" s="11">
        <v>1.7616401448650061E-3</v>
      </c>
      <c r="R57" s="11">
        <v>0.90685000000000004</v>
      </c>
      <c r="S57" s="12">
        <v>14.534879999999999</v>
      </c>
      <c r="T57" s="12">
        <v>0.37216903208699403</v>
      </c>
      <c r="U57" s="13">
        <v>5.5469999999999998E-2</v>
      </c>
      <c r="V57" s="13">
        <v>1.216868259097919E-3</v>
      </c>
      <c r="W57" s="12">
        <v>-1.965369402375939E-2</v>
      </c>
      <c r="X57" s="15">
        <v>2.1250000000000002E-2</v>
      </c>
      <c r="Y57" s="15">
        <v>5.3807527354451067E-4</v>
      </c>
      <c r="Z57" s="9">
        <v>428.89133592121124</v>
      </c>
      <c r="AA57" s="9">
        <v>10.786797887806598</v>
      </c>
      <c r="AB57" s="7">
        <v>0.99467924257409857</v>
      </c>
      <c r="AC57" s="1"/>
      <c r="AD57" s="4">
        <v>0.52410000000000001</v>
      </c>
      <c r="AE57" s="4">
        <v>9.7000000000000003E-3</v>
      </c>
      <c r="AF57" s="4">
        <v>6.88E-2</v>
      </c>
      <c r="AG57" s="4">
        <v>1.1000000000000001E-3</v>
      </c>
      <c r="AH57" s="4">
        <v>0.90685000000000004</v>
      </c>
      <c r="AI57" s="4">
        <v>14.534879999999999</v>
      </c>
      <c r="AJ57" s="4">
        <v>0.23238909999999999</v>
      </c>
      <c r="AK57" s="4">
        <v>5.5469999999999998E-2</v>
      </c>
      <c r="AL57" s="4">
        <v>5.0000000000000001E-4</v>
      </c>
      <c r="AM57" s="4">
        <v>-5.6929E-2</v>
      </c>
      <c r="AN57" s="4">
        <v>2.1250000000000002E-2</v>
      </c>
      <c r="AO57" s="4">
        <v>3.3E-4</v>
      </c>
      <c r="AP57" s="4"/>
      <c r="AQ57" s="4"/>
      <c r="AR57" s="4">
        <v>1.027E-2</v>
      </c>
      <c r="AS57" s="4">
        <v>3.3E-4</v>
      </c>
      <c r="AT57" s="4"/>
      <c r="AU57" s="4"/>
      <c r="AV57" s="4">
        <v>427.8</v>
      </c>
      <c r="AW57" s="4">
        <v>6.5</v>
      </c>
      <c r="AX57" s="4">
        <v>428.9</v>
      </c>
      <c r="AY57" s="4">
        <v>6.8</v>
      </c>
      <c r="AZ57" s="4">
        <v>425</v>
      </c>
      <c r="BA57" s="4">
        <v>6.6</v>
      </c>
      <c r="BB57" s="4">
        <v>430</v>
      </c>
      <c r="BC57" s="4">
        <v>20</v>
      </c>
      <c r="BD57" s="4">
        <v>34.130000000000003</v>
      </c>
      <c r="BE57" s="4">
        <v>0.69</v>
      </c>
      <c r="BF57" s="4">
        <v>465</v>
      </c>
      <c r="BG57" s="4">
        <v>22</v>
      </c>
      <c r="BH57" s="4">
        <v>802953</v>
      </c>
      <c r="BI57" s="4">
        <v>31050</v>
      </c>
      <c r="BJ57" s="4">
        <v>6595.02</v>
      </c>
      <c r="BK57" s="4">
        <v>105.57</v>
      </c>
      <c r="BL57" s="4">
        <v>132956.1</v>
      </c>
      <c r="BM57" s="4">
        <v>1366.2</v>
      </c>
      <c r="BN57" s="4">
        <v>13.041</v>
      </c>
      <c r="BO57" s="4">
        <v>6.8310000000000004</v>
      </c>
      <c r="BP57" s="4">
        <v>61571.428571428572</v>
      </c>
      <c r="BQ57" s="4">
        <v>32339.467079873586</v>
      </c>
      <c r="BR57" s="1" t="s">
        <v>276</v>
      </c>
      <c r="BS57" s="1" t="s">
        <v>118</v>
      </c>
      <c r="BT57" s="1" t="s">
        <v>277</v>
      </c>
      <c r="BU57" s="1" t="s">
        <v>117</v>
      </c>
      <c r="BV57" s="2">
        <v>0.81681793981481476</v>
      </c>
      <c r="BW57" s="1">
        <v>11.553000000000001</v>
      </c>
      <c r="BX57" s="1" t="s">
        <v>275</v>
      </c>
      <c r="BY57" s="3">
        <v>935000</v>
      </c>
      <c r="BZ57" s="3">
        <v>43000</v>
      </c>
      <c r="CA57" s="1">
        <v>3890</v>
      </c>
      <c r="CB57" s="1">
        <v>180</v>
      </c>
      <c r="CC57" s="3">
        <v>74700</v>
      </c>
      <c r="CD57" s="3">
        <v>3400</v>
      </c>
      <c r="CE57" s="3"/>
      <c r="CF57" s="3"/>
      <c r="CG57" s="1">
        <v>3470</v>
      </c>
      <c r="CH57" s="1">
        <v>300</v>
      </c>
      <c r="CI57" s="1">
        <v>12730</v>
      </c>
      <c r="CJ57" s="1">
        <v>790</v>
      </c>
      <c r="CK57" s="1">
        <v>60.8</v>
      </c>
      <c r="CL57" s="1">
        <v>3.8</v>
      </c>
      <c r="CM57" s="3">
        <v>18800</v>
      </c>
      <c r="CN57" s="3">
        <v>1200</v>
      </c>
      <c r="CO57" s="3">
        <v>113400</v>
      </c>
      <c r="CP57" s="3">
        <v>8800</v>
      </c>
      <c r="CQ57" s="3">
        <v>226000</v>
      </c>
      <c r="CR57" s="3">
        <v>15000</v>
      </c>
      <c r="CS57" s="3">
        <v>25300</v>
      </c>
      <c r="CT57" s="3">
        <v>2000</v>
      </c>
      <c r="CU57" s="3">
        <v>93600</v>
      </c>
      <c r="CV57" s="3">
        <v>4700</v>
      </c>
      <c r="CW57" s="3">
        <v>20200</v>
      </c>
      <c r="CX57" s="3">
        <v>1100</v>
      </c>
      <c r="CY57" s="1">
        <v>2050</v>
      </c>
      <c r="CZ57" s="1">
        <v>140</v>
      </c>
      <c r="DA57" s="1">
        <v>13750</v>
      </c>
      <c r="DB57" s="1">
        <v>820</v>
      </c>
      <c r="DC57" s="1">
        <v>1550</v>
      </c>
      <c r="DD57" s="1">
        <v>92</v>
      </c>
      <c r="DE57" s="1">
        <v>6230</v>
      </c>
      <c r="DF57" s="1">
        <v>420</v>
      </c>
      <c r="DG57" s="1">
        <v>808</v>
      </c>
      <c r="DH57" s="1">
        <v>64</v>
      </c>
      <c r="DI57" s="1">
        <v>1322</v>
      </c>
      <c r="DJ57" s="1">
        <v>90</v>
      </c>
      <c r="DK57" s="1">
        <v>123.5</v>
      </c>
      <c r="DL57" s="1">
        <v>7</v>
      </c>
      <c r="DM57" s="1">
        <v>458</v>
      </c>
      <c r="DN57" s="1">
        <v>41</v>
      </c>
      <c r="DO57" s="1">
        <v>50.3</v>
      </c>
      <c r="DP57" s="1">
        <v>4.0999999999999996</v>
      </c>
      <c r="DQ57" s="4">
        <v>428.89133592121124</v>
      </c>
      <c r="DR57" s="34">
        <v>478481.01265822788</v>
      </c>
      <c r="DS57" s="34">
        <v>368678.62969004893</v>
      </c>
      <c r="DT57" s="34">
        <v>272629.31034482759</v>
      </c>
      <c r="DU57" s="34">
        <v>204814.00437636761</v>
      </c>
      <c r="DV57" s="34">
        <v>136486.48648648648</v>
      </c>
      <c r="DW57" s="34">
        <v>36412.078152753107</v>
      </c>
      <c r="DX57" s="34">
        <v>69095.477386934668</v>
      </c>
      <c r="DY57" s="34">
        <v>42936.288088642657</v>
      </c>
      <c r="DZ57" s="34">
        <v>25325.203252032519</v>
      </c>
      <c r="EA57" s="34">
        <v>14798.534798534798</v>
      </c>
      <c r="EB57" s="34">
        <v>8262.5</v>
      </c>
      <c r="EC57" s="34">
        <v>5000</v>
      </c>
      <c r="ED57" s="34">
        <v>2844.7204968944097</v>
      </c>
      <c r="EE57" s="34">
        <v>2044.7154471544713</v>
      </c>
      <c r="EF57" s="35">
        <v>0.37495213280559658</v>
      </c>
      <c r="EG57" s="35">
        <v>8.073836276083466E-3</v>
      </c>
      <c r="EH57" s="36">
        <v>19.203084832904885</v>
      </c>
    </row>
    <row r="58" spans="1:138" x14ac:dyDescent="0.25">
      <c r="A58" s="2">
        <v>44547.823579629629</v>
      </c>
      <c r="B58" s="1" t="s">
        <v>278</v>
      </c>
      <c r="C58" s="1">
        <v>65497</v>
      </c>
      <c r="D58" s="1">
        <v>31921</v>
      </c>
      <c r="E58" s="1" t="s">
        <v>279</v>
      </c>
      <c r="F58" s="1" t="s">
        <v>116</v>
      </c>
      <c r="G58" s="1" t="s">
        <v>280</v>
      </c>
      <c r="H58" s="1" t="s">
        <v>117</v>
      </c>
      <c r="I58" s="27">
        <v>0.82400787037037038</v>
      </c>
      <c r="J58" s="4">
        <v>11.568</v>
      </c>
      <c r="K58" s="1" t="s">
        <v>278</v>
      </c>
      <c r="L58" s="4">
        <v>4580</v>
      </c>
      <c r="M58" s="4">
        <v>70200</v>
      </c>
      <c r="N58" s="14">
        <v>0.52159999999999995</v>
      </c>
      <c r="O58" s="14">
        <v>1.4244880624280429E-2</v>
      </c>
      <c r="P58" s="11">
        <v>6.8500000000000005E-2</v>
      </c>
      <c r="Q58" s="11">
        <v>1.8212358441453979E-3</v>
      </c>
      <c r="R58" s="11">
        <v>0.94855</v>
      </c>
      <c r="S58" s="12">
        <v>14.59854</v>
      </c>
      <c r="T58" s="12">
        <v>0.38813696659462882</v>
      </c>
      <c r="U58" s="13">
        <v>5.5750000000000001E-2</v>
      </c>
      <c r="V58" s="13">
        <v>1.1914801718870525E-3</v>
      </c>
      <c r="W58" s="12">
        <v>6.7474504378794889E-2</v>
      </c>
      <c r="X58" s="15">
        <v>2.1069999999999998E-2</v>
      </c>
      <c r="Y58" s="15">
        <v>5.810145953416316E-4</v>
      </c>
      <c r="Z58" s="9">
        <v>426.9072596703308</v>
      </c>
      <c r="AA58" s="9">
        <v>11.147307715121196</v>
      </c>
      <c r="AB58" s="7">
        <v>0.96538732554286788</v>
      </c>
      <c r="AC58" s="1"/>
      <c r="AD58" s="4">
        <v>0.52159999999999995</v>
      </c>
      <c r="AE58" s="4">
        <v>9.7000000000000003E-3</v>
      </c>
      <c r="AF58" s="4">
        <v>6.8500000000000005E-2</v>
      </c>
      <c r="AG58" s="4">
        <v>1.1999999999999999E-3</v>
      </c>
      <c r="AH58" s="4">
        <v>0.94855</v>
      </c>
      <c r="AI58" s="4">
        <v>14.59854</v>
      </c>
      <c r="AJ58" s="4">
        <v>0.25574079999999999</v>
      </c>
      <c r="AK58" s="4">
        <v>5.5750000000000001E-2</v>
      </c>
      <c r="AL58" s="4">
        <v>4.2000000000000002E-4</v>
      </c>
      <c r="AM58" s="4">
        <v>-3.2563000000000002E-2</v>
      </c>
      <c r="AN58" s="4">
        <v>2.1069999999999998E-2</v>
      </c>
      <c r="AO58" s="4">
        <v>4.0000000000000002E-4</v>
      </c>
      <c r="AP58" s="4"/>
      <c r="AQ58" s="4"/>
      <c r="AR58" s="4">
        <v>1.129E-2</v>
      </c>
      <c r="AS58" s="4">
        <v>5.9999999999999995E-4</v>
      </c>
      <c r="AT58" s="4"/>
      <c r="AU58" s="4"/>
      <c r="AV58" s="4">
        <v>426.1</v>
      </c>
      <c r="AW58" s="4">
        <v>6.4</v>
      </c>
      <c r="AX58" s="4">
        <v>426.9</v>
      </c>
      <c r="AY58" s="4">
        <v>7.2</v>
      </c>
      <c r="AZ58" s="4">
        <v>421.4</v>
      </c>
      <c r="BA58" s="4">
        <v>7.9</v>
      </c>
      <c r="BB58" s="4">
        <v>441</v>
      </c>
      <c r="BC58" s="4">
        <v>17</v>
      </c>
      <c r="BD58" s="4">
        <v>41.3</v>
      </c>
      <c r="BE58" s="4">
        <v>1.1000000000000001</v>
      </c>
      <c r="BF58" s="4">
        <v>461</v>
      </c>
      <c r="BG58" s="4">
        <v>25</v>
      </c>
      <c r="BH58" s="4">
        <v>788670</v>
      </c>
      <c r="BI58" s="4">
        <v>29187</v>
      </c>
      <c r="BJ58" s="4">
        <v>7967.43</v>
      </c>
      <c r="BK58" s="4">
        <v>173.88</v>
      </c>
      <c r="BL58" s="4">
        <v>161335.79999999999</v>
      </c>
      <c r="BM58" s="4">
        <v>4160.7</v>
      </c>
      <c r="BN58" s="4">
        <v>25.460999999999999</v>
      </c>
      <c r="BO58" s="4">
        <v>7.4519999999999991</v>
      </c>
      <c r="BP58" s="4">
        <v>30975.609756097561</v>
      </c>
      <c r="BQ58" s="4">
        <v>9138.2184926469308</v>
      </c>
      <c r="BR58" s="1" t="s">
        <v>279</v>
      </c>
      <c r="BS58" s="1" t="s">
        <v>118</v>
      </c>
      <c r="BT58" s="1" t="s">
        <v>280</v>
      </c>
      <c r="BU58" s="1" t="s">
        <v>117</v>
      </c>
      <c r="BV58" s="2">
        <v>0.82400787037037038</v>
      </c>
      <c r="BW58" s="1">
        <v>11.568</v>
      </c>
      <c r="BX58" s="1" t="s">
        <v>278</v>
      </c>
      <c r="BY58" s="3">
        <v>921000</v>
      </c>
      <c r="BZ58" s="3">
        <v>37000</v>
      </c>
      <c r="CA58" s="1">
        <v>4580</v>
      </c>
      <c r="CB58" s="1">
        <v>190</v>
      </c>
      <c r="CC58" s="3">
        <v>70200</v>
      </c>
      <c r="CD58" s="3">
        <v>4300</v>
      </c>
      <c r="CE58" s="3"/>
      <c r="CF58" s="3"/>
      <c r="CG58" s="1">
        <v>2450</v>
      </c>
      <c r="CH58" s="1">
        <v>200</v>
      </c>
      <c r="CI58" s="1">
        <v>12240</v>
      </c>
      <c r="CJ58" s="1">
        <v>700</v>
      </c>
      <c r="CK58" s="1">
        <v>59</v>
      </c>
      <c r="CL58" s="1">
        <v>3.5</v>
      </c>
      <c r="CM58" s="3">
        <v>19700</v>
      </c>
      <c r="CN58" s="3">
        <v>1300</v>
      </c>
      <c r="CO58" s="3">
        <v>108300</v>
      </c>
      <c r="CP58" s="3">
        <v>6300</v>
      </c>
      <c r="CQ58" s="3">
        <v>219000</v>
      </c>
      <c r="CR58" s="3">
        <v>13000</v>
      </c>
      <c r="CS58" s="3">
        <v>24000</v>
      </c>
      <c r="CT58" s="3">
        <v>1400</v>
      </c>
      <c r="CU58" s="3">
        <v>88800</v>
      </c>
      <c r="CV58" s="3">
        <v>6800</v>
      </c>
      <c r="CW58" s="3">
        <v>19300</v>
      </c>
      <c r="CX58" s="3">
        <v>1300</v>
      </c>
      <c r="CY58" s="1">
        <v>2060</v>
      </c>
      <c r="CZ58" s="1">
        <v>130</v>
      </c>
      <c r="DA58" s="1">
        <v>13520</v>
      </c>
      <c r="DB58" s="1">
        <v>880</v>
      </c>
      <c r="DC58" s="1">
        <v>1580</v>
      </c>
      <c r="DD58" s="1">
        <v>100</v>
      </c>
      <c r="DE58" s="1">
        <v>6290</v>
      </c>
      <c r="DF58" s="1">
        <v>310</v>
      </c>
      <c r="DG58" s="1">
        <v>870</v>
      </c>
      <c r="DH58" s="1">
        <v>44</v>
      </c>
      <c r="DI58" s="1">
        <v>1467</v>
      </c>
      <c r="DJ58" s="1">
        <v>84</v>
      </c>
      <c r="DK58" s="1">
        <v>137.30000000000001</v>
      </c>
      <c r="DL58" s="1">
        <v>8.4</v>
      </c>
      <c r="DM58" s="1">
        <v>455</v>
      </c>
      <c r="DN58" s="1">
        <v>34</v>
      </c>
      <c r="DO58" s="1">
        <v>57.9</v>
      </c>
      <c r="DP58" s="1">
        <v>3.8</v>
      </c>
      <c r="DQ58" s="4">
        <v>426.9072596703308</v>
      </c>
      <c r="DR58" s="34">
        <v>456962.02531645569</v>
      </c>
      <c r="DS58" s="34">
        <v>357259.38009787927</v>
      </c>
      <c r="DT58" s="34">
        <v>258620.68965517243</v>
      </c>
      <c r="DU58" s="34">
        <v>194310.72210065645</v>
      </c>
      <c r="DV58" s="34">
        <v>130405.40540540541</v>
      </c>
      <c r="DW58" s="34">
        <v>36589.698046181169</v>
      </c>
      <c r="DX58" s="34">
        <v>67939.69849246231</v>
      </c>
      <c r="DY58" s="34">
        <v>43767.313019390582</v>
      </c>
      <c r="DZ58" s="34">
        <v>25569.10569105691</v>
      </c>
      <c r="EA58" s="34">
        <v>15934.065934065933</v>
      </c>
      <c r="EB58" s="34">
        <v>9168.75</v>
      </c>
      <c r="EC58" s="34">
        <v>5558.7044534412962</v>
      </c>
      <c r="ED58" s="34">
        <v>2826.086956521739</v>
      </c>
      <c r="EE58" s="34">
        <v>2353.6585365853657</v>
      </c>
      <c r="EF58" s="35">
        <v>0.38873104078506998</v>
      </c>
      <c r="EG58" s="35">
        <v>9.2050874403815583E-3</v>
      </c>
      <c r="EH58" s="36">
        <v>15.327510917030567</v>
      </c>
    </row>
    <row r="59" spans="1:138" x14ac:dyDescent="0.25">
      <c r="A59" s="2">
        <v>44547.828558483794</v>
      </c>
      <c r="B59" s="1" t="s">
        <v>281</v>
      </c>
      <c r="C59" s="1">
        <v>65444</v>
      </c>
      <c r="D59" s="1">
        <v>31931</v>
      </c>
      <c r="E59" s="1" t="s">
        <v>282</v>
      </c>
      <c r="F59" s="1" t="s">
        <v>116</v>
      </c>
      <c r="G59" s="1" t="s">
        <v>283</v>
      </c>
      <c r="H59" s="1" t="s">
        <v>117</v>
      </c>
      <c r="I59" s="27">
        <v>0.82898668981481471</v>
      </c>
      <c r="J59" s="4">
        <v>11.581</v>
      </c>
      <c r="K59" s="1" t="s">
        <v>281</v>
      </c>
      <c r="L59" s="4">
        <v>3480</v>
      </c>
      <c r="M59" s="4">
        <v>56100</v>
      </c>
      <c r="N59" s="14">
        <v>0.51700000000000002</v>
      </c>
      <c r="O59" s="14">
        <v>1.6610707390114367E-2</v>
      </c>
      <c r="P59" s="11">
        <v>6.88E-2</v>
      </c>
      <c r="Q59" s="11">
        <v>1.8929807183381451E-3</v>
      </c>
      <c r="R59" s="11">
        <v>0.94454000000000005</v>
      </c>
      <c r="S59" s="12">
        <v>14.534879999999999</v>
      </c>
      <c r="T59" s="12">
        <v>0.39991643880272032</v>
      </c>
      <c r="U59" s="13">
        <v>5.5010000000000003E-2</v>
      </c>
      <c r="V59" s="13">
        <v>1.1886715442038648E-3</v>
      </c>
      <c r="W59" s="12">
        <v>-0.67387556014901018</v>
      </c>
      <c r="X59" s="15">
        <v>2.155E-2</v>
      </c>
      <c r="Y59" s="15">
        <v>6.3769977262031379E-4</v>
      </c>
      <c r="Z59" s="9">
        <v>429.13926921364589</v>
      </c>
      <c r="AA59" s="9">
        <v>11.593874272781223</v>
      </c>
      <c r="AB59" s="7">
        <v>1.0394846447044646</v>
      </c>
      <c r="AC59" s="1"/>
      <c r="AD59" s="4">
        <v>0.51700000000000002</v>
      </c>
      <c r="AE59" s="4">
        <v>1.2999999999999999E-2</v>
      </c>
      <c r="AF59" s="4">
        <v>6.88E-2</v>
      </c>
      <c r="AG59" s="4">
        <v>1.2999999999999999E-3</v>
      </c>
      <c r="AH59" s="4">
        <v>0.94454000000000005</v>
      </c>
      <c r="AI59" s="4">
        <v>14.534879999999999</v>
      </c>
      <c r="AJ59" s="4">
        <v>0.27464169999999999</v>
      </c>
      <c r="AK59" s="4">
        <v>5.5010000000000003E-2</v>
      </c>
      <c r="AL59" s="4">
        <v>4.4999999999999999E-4</v>
      </c>
      <c r="AM59" s="4">
        <v>-0.41677999999999998</v>
      </c>
      <c r="AN59" s="4">
        <v>2.155E-2</v>
      </c>
      <c r="AO59" s="4">
        <v>4.6999999999999999E-4</v>
      </c>
      <c r="AP59" s="4"/>
      <c r="AQ59" s="4"/>
      <c r="AR59" s="4">
        <v>1.0003E-2</v>
      </c>
      <c r="AS59" s="4">
        <v>5.1E-5</v>
      </c>
      <c r="AT59" s="4"/>
      <c r="AU59" s="4"/>
      <c r="AV59" s="4">
        <v>422.9</v>
      </c>
      <c r="AW59" s="4">
        <v>8.5</v>
      </c>
      <c r="AX59" s="4">
        <v>429</v>
      </c>
      <c r="AY59" s="4">
        <v>7.7</v>
      </c>
      <c r="AZ59" s="4">
        <v>431</v>
      </c>
      <c r="BA59" s="4">
        <v>9.3000000000000007</v>
      </c>
      <c r="BB59" s="4">
        <v>411</v>
      </c>
      <c r="BC59" s="4">
        <v>18</v>
      </c>
      <c r="BD59" s="4">
        <v>34.729999999999997</v>
      </c>
      <c r="BE59" s="4">
        <v>0.98</v>
      </c>
      <c r="BF59" s="4">
        <v>387.9</v>
      </c>
      <c r="BG59" s="4">
        <v>9.4</v>
      </c>
      <c r="BH59" s="4">
        <v>689310</v>
      </c>
      <c r="BI59" s="4">
        <v>13041</v>
      </c>
      <c r="BJ59" s="4">
        <v>6650.91</v>
      </c>
      <c r="BK59" s="4">
        <v>180.09</v>
      </c>
      <c r="BL59" s="4">
        <v>136247.4</v>
      </c>
      <c r="BM59" s="4">
        <v>2856.6</v>
      </c>
      <c r="BN59" s="4">
        <v>10.556999999999999</v>
      </c>
      <c r="BO59" s="4">
        <v>9.9359999999999999</v>
      </c>
      <c r="BP59" s="4">
        <v>65294.117647058833</v>
      </c>
      <c r="BQ59" s="4">
        <v>61465.70148385645</v>
      </c>
      <c r="BR59" s="1" t="s">
        <v>282</v>
      </c>
      <c r="BS59" s="1" t="s">
        <v>118</v>
      </c>
      <c r="BT59" s="1" t="s">
        <v>283</v>
      </c>
      <c r="BU59" s="1" t="s">
        <v>117</v>
      </c>
      <c r="BV59" s="2">
        <v>0.82898668981481471</v>
      </c>
      <c r="BW59" s="1">
        <v>11.581</v>
      </c>
      <c r="BX59" s="1" t="s">
        <v>281</v>
      </c>
      <c r="BY59" s="3">
        <v>986000</v>
      </c>
      <c r="BZ59" s="3">
        <v>52000</v>
      </c>
      <c r="CA59" s="1">
        <v>3480</v>
      </c>
      <c r="CB59" s="1">
        <v>150</v>
      </c>
      <c r="CC59" s="3">
        <v>56100</v>
      </c>
      <c r="CD59" s="3">
        <v>2400</v>
      </c>
      <c r="CE59" s="3"/>
      <c r="CF59" s="3"/>
      <c r="CG59" s="1">
        <v>1930</v>
      </c>
      <c r="CH59" s="1">
        <v>160</v>
      </c>
      <c r="CI59" s="1">
        <v>11560</v>
      </c>
      <c r="CJ59" s="1">
        <v>420</v>
      </c>
      <c r="CK59" s="1">
        <v>48</v>
      </c>
      <c r="CL59" s="1">
        <v>4</v>
      </c>
      <c r="CM59" s="1">
        <v>21610</v>
      </c>
      <c r="CN59" s="1">
        <v>960</v>
      </c>
      <c r="CO59" s="3">
        <v>93400</v>
      </c>
      <c r="CP59" s="3">
        <v>5900</v>
      </c>
      <c r="CQ59" s="3">
        <v>202000</v>
      </c>
      <c r="CR59" s="3">
        <v>13000</v>
      </c>
      <c r="CS59" s="3">
        <v>23600</v>
      </c>
      <c r="CT59" s="3">
        <v>1400</v>
      </c>
      <c r="CU59" s="3">
        <v>88300</v>
      </c>
      <c r="CV59" s="3">
        <v>6500</v>
      </c>
      <c r="CW59" s="3">
        <v>20600</v>
      </c>
      <c r="CX59" s="3">
        <v>1300</v>
      </c>
      <c r="CY59" s="1">
        <v>3160</v>
      </c>
      <c r="CZ59" s="1">
        <v>160</v>
      </c>
      <c r="DA59" s="3">
        <v>14400</v>
      </c>
      <c r="DB59" s="3">
        <v>1200</v>
      </c>
      <c r="DC59" s="1">
        <v>1690</v>
      </c>
      <c r="DD59" s="1">
        <v>130</v>
      </c>
      <c r="DE59" s="1">
        <v>7140</v>
      </c>
      <c r="DF59" s="1">
        <v>490</v>
      </c>
      <c r="DG59" s="1">
        <v>990</v>
      </c>
      <c r="DH59" s="1">
        <v>64</v>
      </c>
      <c r="DI59" s="1">
        <v>1640</v>
      </c>
      <c r="DJ59" s="1">
        <v>110</v>
      </c>
      <c r="DK59" s="1">
        <v>159</v>
      </c>
      <c r="DL59" s="1">
        <v>12</v>
      </c>
      <c r="DM59" s="1">
        <v>576</v>
      </c>
      <c r="DN59" s="1">
        <v>51</v>
      </c>
      <c r="DO59" s="1">
        <v>67.5</v>
      </c>
      <c r="DP59" s="1">
        <v>6.2</v>
      </c>
      <c r="DQ59" s="4">
        <v>429.13926921364589</v>
      </c>
      <c r="DR59" s="34">
        <v>394092.82700421941</v>
      </c>
      <c r="DS59" s="34">
        <v>329526.9168026101</v>
      </c>
      <c r="DT59" s="34">
        <v>254310.34482758623</v>
      </c>
      <c r="DU59" s="34">
        <v>193216.63019693654</v>
      </c>
      <c r="DV59" s="34">
        <v>139189.1891891892</v>
      </c>
      <c r="DW59" s="34">
        <v>56127.886323268205</v>
      </c>
      <c r="DX59" s="34">
        <v>72361.809045226124</v>
      </c>
      <c r="DY59" s="34">
        <v>46814.404432132964</v>
      </c>
      <c r="DZ59" s="34">
        <v>29024.390243902439</v>
      </c>
      <c r="EA59" s="34">
        <v>18131.86813186813</v>
      </c>
      <c r="EB59" s="34">
        <v>10250</v>
      </c>
      <c r="EC59" s="34">
        <v>6437.2469635627531</v>
      </c>
      <c r="ED59" s="34">
        <v>3577.6397515527951</v>
      </c>
      <c r="EE59" s="34">
        <v>2743.9024390243903</v>
      </c>
      <c r="EF59" s="35">
        <v>0.55926961834230893</v>
      </c>
      <c r="EG59" s="35">
        <v>9.4537815126050414E-3</v>
      </c>
      <c r="EH59" s="36">
        <v>16.120689655172413</v>
      </c>
    </row>
    <row r="60" spans="1:138" x14ac:dyDescent="0.25">
      <c r="A60" s="2">
        <v>44547.742636875002</v>
      </c>
      <c r="B60" s="1" t="s">
        <v>284</v>
      </c>
      <c r="C60" s="1">
        <v>65446</v>
      </c>
      <c r="D60" s="1">
        <v>31887</v>
      </c>
      <c r="E60" s="1" t="s">
        <v>285</v>
      </c>
      <c r="F60" s="1" t="s">
        <v>116</v>
      </c>
      <c r="G60" s="1" t="s">
        <v>286</v>
      </c>
      <c r="H60" s="1" t="s">
        <v>117</v>
      </c>
      <c r="I60" s="27">
        <v>0.7430651620370371</v>
      </c>
      <c r="J60" s="4">
        <v>11.513999999999999</v>
      </c>
      <c r="K60" s="1" t="s">
        <v>284</v>
      </c>
      <c r="L60" s="4">
        <v>3650</v>
      </c>
      <c r="M60" s="4">
        <v>74600</v>
      </c>
      <c r="N60" s="14">
        <v>0.51580000000000004</v>
      </c>
      <c r="O60" s="14">
        <v>1.3366744405426479E-2</v>
      </c>
      <c r="P60" s="11">
        <v>6.7500000000000004E-2</v>
      </c>
      <c r="Q60" s="11">
        <v>1.8062391868188443E-3</v>
      </c>
      <c r="R60" s="11">
        <v>0.96526000000000001</v>
      </c>
      <c r="S60" s="12">
        <v>14.81481</v>
      </c>
      <c r="T60" s="12">
        <v>0.39643103484047509</v>
      </c>
      <c r="U60" s="13">
        <v>5.5350000000000003E-2</v>
      </c>
      <c r="V60" s="13">
        <v>1.1348784075838258E-3</v>
      </c>
      <c r="W60" s="12">
        <v>0.40402718025023937</v>
      </c>
      <c r="X60" s="15">
        <v>2.1180000000000001E-2</v>
      </c>
      <c r="Y60" s="15">
        <v>5.8261218662159831E-4</v>
      </c>
      <c r="Z60" s="9">
        <v>421.00682236224662</v>
      </c>
      <c r="AA60" s="9">
        <v>11.064792603743124</v>
      </c>
      <c r="AB60" s="7">
        <v>0.98754197025354651</v>
      </c>
      <c r="AC60" s="1"/>
      <c r="AD60" s="4">
        <v>0.51580000000000004</v>
      </c>
      <c r="AE60" s="4">
        <v>8.5000000000000006E-3</v>
      </c>
      <c r="AF60" s="4">
        <v>6.7500000000000004E-2</v>
      </c>
      <c r="AG60" s="4">
        <v>1.1999999999999999E-3</v>
      </c>
      <c r="AH60" s="4">
        <v>0.96526000000000001</v>
      </c>
      <c r="AI60" s="4">
        <v>14.81481</v>
      </c>
      <c r="AJ60" s="4">
        <v>0.26337450000000001</v>
      </c>
      <c r="AK60" s="4">
        <v>5.5350000000000003E-2</v>
      </c>
      <c r="AL60" s="4">
        <v>2.5000000000000001E-4</v>
      </c>
      <c r="AM60" s="4">
        <v>0.21326999999999999</v>
      </c>
      <c r="AN60" s="4">
        <v>2.1180000000000001E-2</v>
      </c>
      <c r="AO60" s="4">
        <v>4.0000000000000002E-4</v>
      </c>
      <c r="AP60" s="4"/>
      <c r="AQ60" s="4"/>
      <c r="AR60" s="4">
        <v>1.0012E-2</v>
      </c>
      <c r="AS60" s="4">
        <v>9.2E-5</v>
      </c>
      <c r="AT60" s="4"/>
      <c r="AU60" s="4"/>
      <c r="AV60" s="4">
        <v>422.3</v>
      </c>
      <c r="AW60" s="4">
        <v>5.7</v>
      </c>
      <c r="AX60" s="4">
        <v>420.8</v>
      </c>
      <c r="AY60" s="4">
        <v>7.5</v>
      </c>
      <c r="AZ60" s="4">
        <v>423.6</v>
      </c>
      <c r="BA60" s="4">
        <v>7.9</v>
      </c>
      <c r="BB60" s="4">
        <v>425</v>
      </c>
      <c r="BC60" s="4">
        <v>10</v>
      </c>
      <c r="BD60" s="4">
        <v>34.82</v>
      </c>
      <c r="BE60" s="4">
        <v>0.45</v>
      </c>
      <c r="BF60" s="4">
        <v>499.6</v>
      </c>
      <c r="BG60" s="4">
        <v>6.5</v>
      </c>
      <c r="BH60" s="4">
        <v>882441</v>
      </c>
      <c r="BI60" s="4">
        <v>14283</v>
      </c>
      <c r="BJ60" s="4">
        <v>7178.76</v>
      </c>
      <c r="BK60" s="4">
        <v>93.15</v>
      </c>
      <c r="BL60" s="4">
        <v>138793.5</v>
      </c>
      <c r="BM60" s="4">
        <v>2049.3000000000002</v>
      </c>
      <c r="BN60" s="4">
        <v>19.251000000000001</v>
      </c>
      <c r="BO60" s="4">
        <v>9.9359999999999999</v>
      </c>
      <c r="BP60" s="4">
        <v>45838.709677419349</v>
      </c>
      <c r="BQ60" s="4">
        <v>23670.319539653265</v>
      </c>
      <c r="BR60" s="1" t="s">
        <v>285</v>
      </c>
      <c r="BS60" s="1" t="s">
        <v>118</v>
      </c>
      <c r="BT60" s="1" t="s">
        <v>286</v>
      </c>
      <c r="BU60" s="1" t="s">
        <v>117</v>
      </c>
      <c r="BV60" s="2">
        <v>0.7430651620370371</v>
      </c>
      <c r="BW60" s="1">
        <v>11.513999999999999</v>
      </c>
      <c r="BX60" s="1" t="s">
        <v>284</v>
      </c>
      <c r="BY60" s="3">
        <v>1010000</v>
      </c>
      <c r="BZ60" s="3">
        <v>36000</v>
      </c>
      <c r="CA60" s="1">
        <v>3650</v>
      </c>
      <c r="CB60" s="1">
        <v>130</v>
      </c>
      <c r="CC60" s="3">
        <v>74600</v>
      </c>
      <c r="CD60" s="3">
        <v>2500</v>
      </c>
      <c r="CE60" s="3"/>
      <c r="CF60" s="3"/>
      <c r="CG60" s="1">
        <v>5050</v>
      </c>
      <c r="CH60" s="1">
        <v>360</v>
      </c>
      <c r="CI60" s="1">
        <v>12930</v>
      </c>
      <c r="CJ60" s="1">
        <v>750</v>
      </c>
      <c r="CK60" s="1">
        <v>52.3</v>
      </c>
      <c r="CL60" s="1">
        <v>2.7</v>
      </c>
      <c r="CM60" s="1">
        <v>20340</v>
      </c>
      <c r="CN60" s="1">
        <v>920</v>
      </c>
      <c r="CO60" s="3">
        <v>98100</v>
      </c>
      <c r="CP60" s="3">
        <v>6900</v>
      </c>
      <c r="CQ60" s="3">
        <v>211000</v>
      </c>
      <c r="CR60" s="3">
        <v>11000</v>
      </c>
      <c r="CS60" s="3">
        <v>25700</v>
      </c>
      <c r="CT60" s="3">
        <v>1100</v>
      </c>
      <c r="CU60" s="3">
        <v>91300</v>
      </c>
      <c r="CV60" s="3">
        <v>4900</v>
      </c>
      <c r="CW60" s="3">
        <v>21500</v>
      </c>
      <c r="CX60" s="3">
        <v>1300</v>
      </c>
      <c r="CY60" s="1">
        <v>2260</v>
      </c>
      <c r="CZ60" s="1">
        <v>160</v>
      </c>
      <c r="DA60" s="1">
        <v>14050</v>
      </c>
      <c r="DB60" s="1">
        <v>730</v>
      </c>
      <c r="DC60" s="1">
        <v>1710</v>
      </c>
      <c r="DD60" s="1">
        <v>130</v>
      </c>
      <c r="DE60" s="1">
        <v>6650</v>
      </c>
      <c r="DF60" s="1">
        <v>390</v>
      </c>
      <c r="DG60" s="1">
        <v>898</v>
      </c>
      <c r="DH60" s="1">
        <v>68</v>
      </c>
      <c r="DI60" s="1">
        <v>1398</v>
      </c>
      <c r="DJ60" s="1">
        <v>73</v>
      </c>
      <c r="DK60" s="1">
        <v>133.19999999999999</v>
      </c>
      <c r="DL60" s="1">
        <v>9.4</v>
      </c>
      <c r="DM60" s="1">
        <v>514</v>
      </c>
      <c r="DN60" s="1">
        <v>34</v>
      </c>
      <c r="DO60" s="1">
        <v>51.1</v>
      </c>
      <c r="DP60" s="1">
        <v>3.9</v>
      </c>
      <c r="DQ60" s="4">
        <v>421.00682236224662</v>
      </c>
      <c r="DR60" s="34">
        <v>413924.05063291139</v>
      </c>
      <c r="DS60" s="34">
        <v>344208.8091353997</v>
      </c>
      <c r="DT60" s="34">
        <v>276939.6551724138</v>
      </c>
      <c r="DU60" s="34">
        <v>199781.18161925601</v>
      </c>
      <c r="DV60" s="34">
        <v>145270.27027027027</v>
      </c>
      <c r="DW60" s="34">
        <v>40142.095914742451</v>
      </c>
      <c r="DX60" s="34">
        <v>70603.015075376883</v>
      </c>
      <c r="DY60" s="34">
        <v>47368.42105263158</v>
      </c>
      <c r="DZ60" s="34">
        <v>27032.520325203252</v>
      </c>
      <c r="EA60" s="34">
        <v>16446.886446886445</v>
      </c>
      <c r="EB60" s="34">
        <v>8737.5</v>
      </c>
      <c r="EC60" s="34">
        <v>5392.7125506072871</v>
      </c>
      <c r="ED60" s="34">
        <v>3192.5465838509317</v>
      </c>
      <c r="EE60" s="34">
        <v>2077.2357723577238</v>
      </c>
      <c r="EF60" s="35">
        <v>0.39636933506871835</v>
      </c>
      <c r="EG60" s="35">
        <v>7.6842105263157899E-3</v>
      </c>
      <c r="EH60" s="36">
        <v>20.438356164383563</v>
      </c>
    </row>
    <row r="61" spans="1:138" x14ac:dyDescent="0.25">
      <c r="A61" s="2">
        <v>44547.749907337966</v>
      </c>
      <c r="B61" s="1" t="s">
        <v>287</v>
      </c>
      <c r="C61" s="1">
        <v>65461</v>
      </c>
      <c r="D61" s="1">
        <v>31887</v>
      </c>
      <c r="E61" s="1" t="s">
        <v>288</v>
      </c>
      <c r="F61" s="1" t="s">
        <v>116</v>
      </c>
      <c r="G61" s="1" t="s">
        <v>289</v>
      </c>
      <c r="H61" s="1" t="s">
        <v>117</v>
      </c>
      <c r="I61" s="27">
        <v>0.75033553240740736</v>
      </c>
      <c r="J61" s="4">
        <v>11.51</v>
      </c>
      <c r="K61" s="1" t="s">
        <v>287</v>
      </c>
      <c r="L61" s="4">
        <v>3490</v>
      </c>
      <c r="M61" s="4">
        <v>70600</v>
      </c>
      <c r="N61" s="14">
        <v>0.51959999999999995</v>
      </c>
      <c r="O61" s="14">
        <v>1.2310713383065986E-2</v>
      </c>
      <c r="P61" s="11">
        <v>6.8449999999999997E-2</v>
      </c>
      <c r="Q61" s="11">
        <v>1.575614483304847E-3</v>
      </c>
      <c r="R61" s="11">
        <v>0.88136000000000003</v>
      </c>
      <c r="S61" s="12">
        <v>14.6092</v>
      </c>
      <c r="T61" s="12">
        <v>0.3362815026228026</v>
      </c>
      <c r="U61" s="13">
        <v>5.5239999999999997E-2</v>
      </c>
      <c r="V61" s="13">
        <v>1.1559338389371598E-3</v>
      </c>
      <c r="W61" s="12">
        <v>4.55603284724206E-2</v>
      </c>
      <c r="X61" s="15">
        <v>2.1090000000000001E-2</v>
      </c>
      <c r="Y61" s="15">
        <v>5.1187424236818168E-4</v>
      </c>
      <c r="Z61" s="9">
        <v>426.87536431598619</v>
      </c>
      <c r="AA61" s="9">
        <v>9.6542881700290568</v>
      </c>
      <c r="AB61" s="7">
        <v>1.0115199369284367</v>
      </c>
      <c r="AC61" s="1"/>
      <c r="AD61" s="4">
        <v>0.51959999999999995</v>
      </c>
      <c r="AE61" s="4">
        <v>6.6E-3</v>
      </c>
      <c r="AF61" s="4">
        <v>6.8449999999999997E-2</v>
      </c>
      <c r="AG61" s="4">
        <v>7.7999999999999999E-4</v>
      </c>
      <c r="AH61" s="4">
        <v>0.88136000000000003</v>
      </c>
      <c r="AI61" s="4">
        <v>14.6092</v>
      </c>
      <c r="AJ61" s="4">
        <v>0.1664745</v>
      </c>
      <c r="AK61" s="4">
        <v>5.5239999999999997E-2</v>
      </c>
      <c r="AL61" s="4">
        <v>3.4000000000000002E-4</v>
      </c>
      <c r="AM61" s="4">
        <v>-4.8512E-2</v>
      </c>
      <c r="AN61" s="4">
        <v>2.1090000000000001E-2</v>
      </c>
      <c r="AO61" s="4">
        <v>2.9E-4</v>
      </c>
      <c r="AP61" s="4"/>
      <c r="AQ61" s="4"/>
      <c r="AR61" s="4">
        <v>1.0059999999999999E-2</v>
      </c>
      <c r="AS61" s="4">
        <v>1.6000000000000001E-4</v>
      </c>
      <c r="AT61" s="4"/>
      <c r="AU61" s="4"/>
      <c r="AV61" s="4">
        <v>424.8</v>
      </c>
      <c r="AW61" s="4">
        <v>4.4000000000000004</v>
      </c>
      <c r="AX61" s="4">
        <v>426.8</v>
      </c>
      <c r="AY61" s="4">
        <v>4.7</v>
      </c>
      <c r="AZ61" s="4">
        <v>421.9</v>
      </c>
      <c r="BA61" s="4">
        <v>5.7</v>
      </c>
      <c r="BB61" s="4">
        <v>421</v>
      </c>
      <c r="BC61" s="4">
        <v>14</v>
      </c>
      <c r="BD61" s="4">
        <v>35.479999999999997</v>
      </c>
      <c r="BE61" s="4">
        <v>0.94</v>
      </c>
      <c r="BF61" s="4">
        <v>488.3</v>
      </c>
      <c r="BG61" s="4">
        <v>9.1</v>
      </c>
      <c r="BH61" s="4">
        <v>861948</v>
      </c>
      <c r="BI61" s="4">
        <v>14283</v>
      </c>
      <c r="BJ61" s="4">
        <v>7184.97</v>
      </c>
      <c r="BK61" s="4">
        <v>149.04</v>
      </c>
      <c r="BL61" s="4">
        <v>140470.20000000001</v>
      </c>
      <c r="BM61" s="4">
        <v>3167.1</v>
      </c>
      <c r="BN61" s="4">
        <v>13.662000000000001</v>
      </c>
      <c r="BO61" s="4">
        <v>8.6940000000000008</v>
      </c>
      <c r="BP61" s="4">
        <v>63090.909090909088</v>
      </c>
      <c r="BQ61" s="4">
        <v>40162.369592553252</v>
      </c>
      <c r="BR61" s="1" t="s">
        <v>288</v>
      </c>
      <c r="BS61" s="1" t="s">
        <v>118</v>
      </c>
      <c r="BT61" s="1" t="s">
        <v>289</v>
      </c>
      <c r="BU61" s="1" t="s">
        <v>117</v>
      </c>
      <c r="BV61" s="2">
        <v>0.75033553240740736</v>
      </c>
      <c r="BW61" s="1">
        <v>11.51</v>
      </c>
      <c r="BX61" s="1" t="s">
        <v>287</v>
      </c>
      <c r="BY61" s="3">
        <v>1026000</v>
      </c>
      <c r="BZ61" s="3">
        <v>45000</v>
      </c>
      <c r="CA61" s="1">
        <v>3490</v>
      </c>
      <c r="CB61" s="1">
        <v>140</v>
      </c>
      <c r="CC61" s="3">
        <v>70600</v>
      </c>
      <c r="CD61" s="3">
        <v>2900</v>
      </c>
      <c r="CE61" s="3"/>
      <c r="CF61" s="3"/>
      <c r="CG61" s="1">
        <v>3440</v>
      </c>
      <c r="CH61" s="1">
        <v>220</v>
      </c>
      <c r="CI61" s="1">
        <v>12700</v>
      </c>
      <c r="CJ61" s="1">
        <v>640</v>
      </c>
      <c r="CK61" s="1">
        <v>51.4</v>
      </c>
      <c r="CL61" s="1">
        <v>2.6</v>
      </c>
      <c r="CM61" s="3">
        <v>20500</v>
      </c>
      <c r="CN61" s="3">
        <v>1100</v>
      </c>
      <c r="CO61" s="3">
        <v>97700</v>
      </c>
      <c r="CP61" s="3">
        <v>5100</v>
      </c>
      <c r="CQ61" s="3">
        <v>205000</v>
      </c>
      <c r="CR61" s="3">
        <v>14000</v>
      </c>
      <c r="CS61" s="3">
        <v>24800</v>
      </c>
      <c r="CT61" s="3">
        <v>1600</v>
      </c>
      <c r="CU61" s="3">
        <v>91300</v>
      </c>
      <c r="CV61" s="3">
        <v>5100</v>
      </c>
      <c r="CW61" s="3">
        <v>20900</v>
      </c>
      <c r="CX61" s="3">
        <v>1200</v>
      </c>
      <c r="CY61" s="1">
        <v>2390</v>
      </c>
      <c r="CZ61" s="1">
        <v>150</v>
      </c>
      <c r="DA61" s="1">
        <v>14320</v>
      </c>
      <c r="DB61" s="1">
        <v>950</v>
      </c>
      <c r="DC61" s="1">
        <v>1690</v>
      </c>
      <c r="DD61" s="1">
        <v>120</v>
      </c>
      <c r="DE61" s="1">
        <v>6800</v>
      </c>
      <c r="DF61" s="1">
        <v>380</v>
      </c>
      <c r="DG61" s="1">
        <v>912</v>
      </c>
      <c r="DH61" s="1">
        <v>51</v>
      </c>
      <c r="DI61" s="1">
        <v>1459</v>
      </c>
      <c r="DJ61" s="1">
        <v>83</v>
      </c>
      <c r="DK61" s="1">
        <v>137.19999999999999</v>
      </c>
      <c r="DL61" s="1">
        <v>7</v>
      </c>
      <c r="DM61" s="1">
        <v>490</v>
      </c>
      <c r="DN61" s="1">
        <v>30</v>
      </c>
      <c r="DO61" s="1">
        <v>54.5</v>
      </c>
      <c r="DP61" s="1">
        <v>3.9</v>
      </c>
      <c r="DQ61" s="4">
        <v>426.87536431598619</v>
      </c>
      <c r="DR61" s="34">
        <v>412236.28691983124</v>
      </c>
      <c r="DS61" s="34">
        <v>334420.88091353996</v>
      </c>
      <c r="DT61" s="34">
        <v>267241.37931034487</v>
      </c>
      <c r="DU61" s="34">
        <v>199781.18161925601</v>
      </c>
      <c r="DV61" s="34">
        <v>141216.21621621621</v>
      </c>
      <c r="DW61" s="34">
        <v>42451.154529307278</v>
      </c>
      <c r="DX61" s="34">
        <v>71959.798994974873</v>
      </c>
      <c r="DY61" s="34">
        <v>46814.404432132964</v>
      </c>
      <c r="DZ61" s="34">
        <v>27642.276422764229</v>
      </c>
      <c r="EA61" s="34">
        <v>16703.296703296703</v>
      </c>
      <c r="EB61" s="34">
        <v>9118.75</v>
      </c>
      <c r="EC61" s="34">
        <v>5554.6558704453437</v>
      </c>
      <c r="ED61" s="34">
        <v>3043.478260869565</v>
      </c>
      <c r="EE61" s="34">
        <v>2215.4471544715448</v>
      </c>
      <c r="EF61" s="35">
        <v>0.42111649211688273</v>
      </c>
      <c r="EG61" s="35">
        <v>8.0147058823529412E-3</v>
      </c>
      <c r="EH61" s="36">
        <v>20.229226361031518</v>
      </c>
    </row>
    <row r="62" spans="1:138" x14ac:dyDescent="0.25">
      <c r="A62" s="2">
        <v>44547.754928368056</v>
      </c>
      <c r="B62" s="1" t="s">
        <v>290</v>
      </c>
      <c r="C62" s="1">
        <v>65476</v>
      </c>
      <c r="D62" s="1">
        <v>31887</v>
      </c>
      <c r="E62" s="1" t="s">
        <v>291</v>
      </c>
      <c r="F62" s="1" t="s">
        <v>116</v>
      </c>
      <c r="G62" s="1" t="s">
        <v>292</v>
      </c>
      <c r="H62" s="1" t="s">
        <v>117</v>
      </c>
      <c r="I62" s="27">
        <v>0.75535659722222226</v>
      </c>
      <c r="J62" s="4">
        <v>11.513</v>
      </c>
      <c r="K62" s="1" t="s">
        <v>290</v>
      </c>
      <c r="L62" s="4">
        <v>3330</v>
      </c>
      <c r="M62" s="4">
        <v>65500</v>
      </c>
      <c r="N62" s="14">
        <v>0.51659999999999995</v>
      </c>
      <c r="O62" s="14">
        <v>1.2049490611639979E-2</v>
      </c>
      <c r="P62" s="11">
        <v>6.8049999999999999E-2</v>
      </c>
      <c r="Q62" s="11">
        <v>1.5444160708824549E-3</v>
      </c>
      <c r="R62" s="11">
        <v>0.78356000000000003</v>
      </c>
      <c r="S62" s="12">
        <v>14.695080000000001</v>
      </c>
      <c r="T62" s="12">
        <v>0.3335094475581914</v>
      </c>
      <c r="U62" s="13">
        <v>5.525E-2</v>
      </c>
      <c r="V62" s="13">
        <v>1.1751702004390685E-3</v>
      </c>
      <c r="W62" s="12">
        <v>0.15100252282008284</v>
      </c>
      <c r="X62" s="15">
        <v>2.1309999999999999E-2</v>
      </c>
      <c r="Y62" s="15">
        <v>5.0452595572477734E-4</v>
      </c>
      <c r="Z62" s="9">
        <v>424.42372232242923</v>
      </c>
      <c r="AA62" s="9">
        <v>9.4661931856281907</v>
      </c>
      <c r="AB62" s="7">
        <v>1.0048367452858122</v>
      </c>
      <c r="AC62" s="1"/>
      <c r="AD62" s="4">
        <v>0.51659999999999995</v>
      </c>
      <c r="AE62" s="4">
        <v>6.1999999999999998E-3</v>
      </c>
      <c r="AF62" s="4">
        <v>6.8049999999999999E-2</v>
      </c>
      <c r="AG62" s="4">
        <v>7.2999999999999996E-4</v>
      </c>
      <c r="AH62" s="4">
        <v>0.78356000000000003</v>
      </c>
      <c r="AI62" s="4">
        <v>14.695080000000001</v>
      </c>
      <c r="AJ62" s="4">
        <v>0.15764010000000001</v>
      </c>
      <c r="AK62" s="4">
        <v>5.525E-2</v>
      </c>
      <c r="AL62" s="4">
        <v>4.0000000000000002E-4</v>
      </c>
      <c r="AM62" s="4">
        <v>0.17612</v>
      </c>
      <c r="AN62" s="4">
        <v>2.1309999999999999E-2</v>
      </c>
      <c r="AO62" s="4">
        <v>2.7E-4</v>
      </c>
      <c r="AP62" s="4"/>
      <c r="AQ62" s="4"/>
      <c r="AR62" s="4">
        <v>9.9889999999999996E-3</v>
      </c>
      <c r="AS62" s="4">
        <v>4.6E-5</v>
      </c>
      <c r="AT62" s="4"/>
      <c r="AU62" s="4"/>
      <c r="AV62" s="4">
        <v>422.8</v>
      </c>
      <c r="AW62" s="4">
        <v>4.0999999999999996</v>
      </c>
      <c r="AX62" s="4">
        <v>424.4</v>
      </c>
      <c r="AY62" s="4">
        <v>4.4000000000000004</v>
      </c>
      <c r="AZ62" s="4">
        <v>426.2</v>
      </c>
      <c r="BA62" s="4">
        <v>5.4</v>
      </c>
      <c r="BB62" s="4">
        <v>421</v>
      </c>
      <c r="BC62" s="4">
        <v>16</v>
      </c>
      <c r="BD62" s="4">
        <v>33.799999999999997</v>
      </c>
      <c r="BE62" s="4">
        <v>0.86</v>
      </c>
      <c r="BF62" s="4">
        <v>456</v>
      </c>
      <c r="BG62" s="4">
        <v>13</v>
      </c>
      <c r="BH62" s="4">
        <v>813510</v>
      </c>
      <c r="BI62" s="4">
        <v>18009</v>
      </c>
      <c r="BJ62" s="4">
        <v>6799.95</v>
      </c>
      <c r="BK62" s="4">
        <v>155.25</v>
      </c>
      <c r="BL62" s="4">
        <v>133515</v>
      </c>
      <c r="BM62" s="4">
        <v>3105</v>
      </c>
      <c r="BN62" s="4">
        <v>18.63</v>
      </c>
      <c r="BO62" s="4">
        <v>8.6940000000000008</v>
      </c>
      <c r="BP62" s="4">
        <v>43666.666666666672</v>
      </c>
      <c r="BQ62" s="4">
        <v>20400.692919725509</v>
      </c>
      <c r="BR62" s="1" t="s">
        <v>291</v>
      </c>
      <c r="BS62" s="1" t="s">
        <v>118</v>
      </c>
      <c r="BT62" s="1" t="s">
        <v>292</v>
      </c>
      <c r="BU62" s="1" t="s">
        <v>117</v>
      </c>
      <c r="BV62" s="2">
        <v>0.75535659722222226</v>
      </c>
      <c r="BW62" s="1">
        <v>11.513</v>
      </c>
      <c r="BX62" s="1" t="s">
        <v>290</v>
      </c>
      <c r="BY62" s="3">
        <v>1028000</v>
      </c>
      <c r="BZ62" s="3">
        <v>44000</v>
      </c>
      <c r="CA62" s="1">
        <v>3330</v>
      </c>
      <c r="CB62" s="1">
        <v>160</v>
      </c>
      <c r="CC62" s="3">
        <v>65500</v>
      </c>
      <c r="CD62" s="3">
        <v>3400</v>
      </c>
      <c r="CE62" s="3"/>
      <c r="CF62" s="3"/>
      <c r="CG62" s="1">
        <v>3070</v>
      </c>
      <c r="CH62" s="1">
        <v>240</v>
      </c>
      <c r="CI62" s="1">
        <v>11780</v>
      </c>
      <c r="CJ62" s="1">
        <v>770</v>
      </c>
      <c r="CK62" s="1">
        <v>49.3</v>
      </c>
      <c r="CL62" s="1">
        <v>3.8</v>
      </c>
      <c r="CM62" s="3">
        <v>19500</v>
      </c>
      <c r="CN62" s="3">
        <v>1200</v>
      </c>
      <c r="CO62" s="3">
        <v>103500</v>
      </c>
      <c r="CP62" s="3">
        <v>5900</v>
      </c>
      <c r="CQ62" s="3">
        <v>227000</v>
      </c>
      <c r="CR62" s="3">
        <v>14000</v>
      </c>
      <c r="CS62" s="3">
        <v>25700</v>
      </c>
      <c r="CT62" s="3">
        <v>1700</v>
      </c>
      <c r="CU62" s="3">
        <v>88900</v>
      </c>
      <c r="CV62" s="3">
        <v>6200</v>
      </c>
      <c r="CW62" s="3">
        <v>20300</v>
      </c>
      <c r="CX62" s="3">
        <v>1300</v>
      </c>
      <c r="CY62" s="1">
        <v>2200</v>
      </c>
      <c r="CZ62" s="1">
        <v>180</v>
      </c>
      <c r="DA62" s="3">
        <v>13600</v>
      </c>
      <c r="DB62" s="3">
        <v>1200</v>
      </c>
      <c r="DC62" s="1">
        <v>1570</v>
      </c>
      <c r="DD62" s="1">
        <v>110</v>
      </c>
      <c r="DE62" s="1">
        <v>6460</v>
      </c>
      <c r="DF62" s="1">
        <v>460</v>
      </c>
      <c r="DG62" s="1">
        <v>818</v>
      </c>
      <c r="DH62" s="1">
        <v>50</v>
      </c>
      <c r="DI62" s="1">
        <v>1288</v>
      </c>
      <c r="DJ62" s="1">
        <v>82</v>
      </c>
      <c r="DK62" s="1">
        <v>132</v>
      </c>
      <c r="DL62" s="1">
        <v>10</v>
      </c>
      <c r="DM62" s="1">
        <v>428</v>
      </c>
      <c r="DN62" s="1">
        <v>33</v>
      </c>
      <c r="DO62" s="1">
        <v>47.6</v>
      </c>
      <c r="DP62" s="1">
        <v>3.2</v>
      </c>
      <c r="DQ62" s="4">
        <v>424.42372232242923</v>
      </c>
      <c r="DR62" s="34">
        <v>436708.86075949372</v>
      </c>
      <c r="DS62" s="34">
        <v>370309.9510603589</v>
      </c>
      <c r="DT62" s="34">
        <v>276939.6551724138</v>
      </c>
      <c r="DU62" s="34">
        <v>194529.54048140044</v>
      </c>
      <c r="DV62" s="34">
        <v>137162.16216216216</v>
      </c>
      <c r="DW62" s="34">
        <v>39076.376554174065</v>
      </c>
      <c r="DX62" s="34">
        <v>68341.708542713561</v>
      </c>
      <c r="DY62" s="34">
        <v>43490.304709141274</v>
      </c>
      <c r="DZ62" s="34">
        <v>26260.162601626016</v>
      </c>
      <c r="EA62" s="34">
        <v>14981.684981684981</v>
      </c>
      <c r="EB62" s="34">
        <v>8050</v>
      </c>
      <c r="EC62" s="34">
        <v>5344.1295546558704</v>
      </c>
      <c r="ED62" s="34">
        <v>2658.3850931677016</v>
      </c>
      <c r="EE62" s="34">
        <v>1934.959349593496</v>
      </c>
      <c r="EF62" s="35">
        <v>0.40360283553031062</v>
      </c>
      <c r="EG62" s="35">
        <v>7.3684210526315788E-3</v>
      </c>
      <c r="EH62" s="36">
        <v>19.66966966966967</v>
      </c>
    </row>
    <row r="63" spans="1:138" x14ac:dyDescent="0.25">
      <c r="A63" s="2">
        <v>44547.762946979165</v>
      </c>
      <c r="B63" s="1" t="s">
        <v>293</v>
      </c>
      <c r="C63" s="1">
        <v>65491</v>
      </c>
      <c r="D63" s="1">
        <v>31887</v>
      </c>
      <c r="E63" s="1" t="s">
        <v>294</v>
      </c>
      <c r="F63" s="1" t="s">
        <v>116</v>
      </c>
      <c r="G63" s="1" t="s">
        <v>295</v>
      </c>
      <c r="H63" s="1" t="s">
        <v>117</v>
      </c>
      <c r="I63" s="27">
        <v>0.76337523148148145</v>
      </c>
      <c r="J63" s="4">
        <v>11.646000000000001</v>
      </c>
      <c r="K63" s="1" t="s">
        <v>293</v>
      </c>
      <c r="L63" s="4">
        <v>3530</v>
      </c>
      <c r="M63" s="4">
        <v>62700</v>
      </c>
      <c r="N63" s="14">
        <v>0.52270000000000005</v>
      </c>
      <c r="O63" s="14">
        <v>1.2750533949603838E-2</v>
      </c>
      <c r="P63" s="11">
        <v>6.9080000000000003E-2</v>
      </c>
      <c r="Q63" s="11">
        <v>1.6273962516854953E-3</v>
      </c>
      <c r="R63" s="11">
        <v>0.86904000000000003</v>
      </c>
      <c r="S63" s="12">
        <v>14.47597</v>
      </c>
      <c r="T63" s="12">
        <v>0.34102692227857911</v>
      </c>
      <c r="U63" s="13">
        <v>5.5210000000000002E-2</v>
      </c>
      <c r="V63" s="13">
        <v>1.1496336981839041E-3</v>
      </c>
      <c r="W63" s="12">
        <v>-4.481544432013309E-2</v>
      </c>
      <c r="X63" s="15">
        <v>2.1329999999999998E-2</v>
      </c>
      <c r="Y63" s="15">
        <v>5.2734008002426668E-4</v>
      </c>
      <c r="Z63" s="9">
        <v>430.74309949789739</v>
      </c>
      <c r="AA63" s="9">
        <v>9.9675577974450587</v>
      </c>
      <c r="AB63" s="7">
        <v>1.0234666631793832</v>
      </c>
      <c r="AC63" s="1"/>
      <c r="AD63" s="4">
        <v>0.52270000000000005</v>
      </c>
      <c r="AE63" s="4">
        <v>7.3000000000000001E-3</v>
      </c>
      <c r="AF63" s="4">
        <v>6.9080000000000003E-2</v>
      </c>
      <c r="AG63" s="4">
        <v>8.5999999999999998E-4</v>
      </c>
      <c r="AH63" s="4">
        <v>0.86904000000000003</v>
      </c>
      <c r="AI63" s="4">
        <v>14.47597</v>
      </c>
      <c r="AJ63" s="4">
        <v>0.18021619999999999</v>
      </c>
      <c r="AK63" s="4">
        <v>5.5210000000000002E-2</v>
      </c>
      <c r="AL63" s="4">
        <v>3.2000000000000003E-4</v>
      </c>
      <c r="AM63" s="4">
        <v>-0.25913000000000003</v>
      </c>
      <c r="AN63" s="4">
        <v>2.1329999999999998E-2</v>
      </c>
      <c r="AO63" s="4">
        <v>3.1E-4</v>
      </c>
      <c r="AP63" s="4"/>
      <c r="AQ63" s="4"/>
      <c r="AR63" s="4">
        <v>1.0410000000000001E-2</v>
      </c>
      <c r="AS63" s="4">
        <v>4.4999999999999999E-4</v>
      </c>
      <c r="AT63" s="4"/>
      <c r="AU63" s="4"/>
      <c r="AV63" s="4">
        <v>426.9</v>
      </c>
      <c r="AW63" s="4">
        <v>4.8</v>
      </c>
      <c r="AX63" s="4">
        <v>430.6</v>
      </c>
      <c r="AY63" s="4">
        <v>5.2</v>
      </c>
      <c r="AZ63" s="4">
        <v>426.6</v>
      </c>
      <c r="BA63" s="4">
        <v>6.2</v>
      </c>
      <c r="BB63" s="4">
        <v>420</v>
      </c>
      <c r="BC63" s="4">
        <v>13</v>
      </c>
      <c r="BD63" s="4">
        <v>34.6</v>
      </c>
      <c r="BE63" s="4">
        <v>1.1000000000000001</v>
      </c>
      <c r="BF63" s="4">
        <v>432</v>
      </c>
      <c r="BG63" s="4">
        <v>32</v>
      </c>
      <c r="BH63" s="4">
        <v>758241</v>
      </c>
      <c r="BI63" s="4">
        <v>44091</v>
      </c>
      <c r="BJ63" s="4">
        <v>6930.36</v>
      </c>
      <c r="BK63" s="4">
        <v>161.46</v>
      </c>
      <c r="BL63" s="4">
        <v>138545.1</v>
      </c>
      <c r="BM63" s="4">
        <v>3477.6</v>
      </c>
      <c r="BN63" s="4">
        <v>16.145999999999997</v>
      </c>
      <c r="BO63" s="4">
        <v>6.21</v>
      </c>
      <c r="BP63" s="4">
        <v>46961.538461538468</v>
      </c>
      <c r="BQ63" s="4">
        <v>18267.393003414763</v>
      </c>
      <c r="BR63" s="1" t="s">
        <v>294</v>
      </c>
      <c r="BS63" s="1" t="s">
        <v>118</v>
      </c>
      <c r="BT63" s="1" t="s">
        <v>295</v>
      </c>
      <c r="BU63" s="1" t="s">
        <v>117</v>
      </c>
      <c r="BV63" s="2">
        <v>0.76337523148148145</v>
      </c>
      <c r="BW63" s="1">
        <v>11.646000000000001</v>
      </c>
      <c r="BX63" s="1" t="s">
        <v>293</v>
      </c>
      <c r="BY63" s="3">
        <v>976000</v>
      </c>
      <c r="BZ63" s="3">
        <v>42000</v>
      </c>
      <c r="CA63" s="1">
        <v>3530</v>
      </c>
      <c r="CB63" s="1">
        <v>130</v>
      </c>
      <c r="CC63" s="3">
        <v>62700</v>
      </c>
      <c r="CD63" s="3">
        <v>4400</v>
      </c>
      <c r="CE63" s="3"/>
      <c r="CF63" s="3"/>
      <c r="CG63" s="1">
        <v>2620</v>
      </c>
      <c r="CH63" s="1">
        <v>290</v>
      </c>
      <c r="CI63" s="1">
        <v>11400</v>
      </c>
      <c r="CJ63" s="1">
        <v>940</v>
      </c>
      <c r="CK63" s="1">
        <v>48</v>
      </c>
      <c r="CL63" s="1">
        <v>4</v>
      </c>
      <c r="CM63" s="3">
        <v>19500</v>
      </c>
      <c r="CN63" s="3">
        <v>1000</v>
      </c>
      <c r="CO63" s="3">
        <v>107300</v>
      </c>
      <c r="CP63" s="3">
        <v>5700</v>
      </c>
      <c r="CQ63" s="3">
        <v>227000</v>
      </c>
      <c r="CR63" s="3">
        <v>13000</v>
      </c>
      <c r="CS63" s="3">
        <v>26900</v>
      </c>
      <c r="CT63" s="3">
        <v>1900</v>
      </c>
      <c r="CU63" s="3">
        <v>97500</v>
      </c>
      <c r="CV63" s="3">
        <v>7000</v>
      </c>
      <c r="CW63" s="3">
        <v>21100</v>
      </c>
      <c r="CX63" s="3">
        <v>1300</v>
      </c>
      <c r="CY63" s="1">
        <v>2530</v>
      </c>
      <c r="CZ63" s="1">
        <v>190</v>
      </c>
      <c r="DA63" s="1">
        <v>14050</v>
      </c>
      <c r="DB63" s="1">
        <v>860</v>
      </c>
      <c r="DC63" s="1">
        <v>1591</v>
      </c>
      <c r="DD63" s="1">
        <v>83</v>
      </c>
      <c r="DE63" s="1">
        <v>6380</v>
      </c>
      <c r="DF63" s="1">
        <v>450</v>
      </c>
      <c r="DG63" s="1">
        <v>851</v>
      </c>
      <c r="DH63" s="1">
        <v>39</v>
      </c>
      <c r="DI63" s="1">
        <v>1510</v>
      </c>
      <c r="DJ63" s="1">
        <v>120</v>
      </c>
      <c r="DK63" s="1">
        <v>137</v>
      </c>
      <c r="DL63" s="1">
        <v>13</v>
      </c>
      <c r="DM63" s="1">
        <v>468</v>
      </c>
      <c r="DN63" s="1">
        <v>31</v>
      </c>
      <c r="DO63" s="1">
        <v>54.4</v>
      </c>
      <c r="DP63" s="1">
        <v>4.9000000000000004</v>
      </c>
      <c r="DQ63" s="4">
        <v>430.74309949789739</v>
      </c>
      <c r="DR63" s="34">
        <v>452742.6160337553</v>
      </c>
      <c r="DS63" s="34">
        <v>370309.9510603589</v>
      </c>
      <c r="DT63" s="34">
        <v>289870.68965517241</v>
      </c>
      <c r="DU63" s="34">
        <v>213347.92122538292</v>
      </c>
      <c r="DV63" s="34">
        <v>142567.56756756757</v>
      </c>
      <c r="DW63" s="34">
        <v>44937.833037300174</v>
      </c>
      <c r="DX63" s="34">
        <v>70603.015075376883</v>
      </c>
      <c r="DY63" s="34">
        <v>44072.022160664819</v>
      </c>
      <c r="DZ63" s="34">
        <v>25934.959349593497</v>
      </c>
      <c r="EA63" s="34">
        <v>15586.080586080585</v>
      </c>
      <c r="EB63" s="34">
        <v>9437.5</v>
      </c>
      <c r="EC63" s="34">
        <v>5546.5587044534414</v>
      </c>
      <c r="ED63" s="34">
        <v>2906.8322981366459</v>
      </c>
      <c r="EE63" s="34">
        <v>2211.3821138211383</v>
      </c>
      <c r="EF63" s="35">
        <v>0.44790935425451639</v>
      </c>
      <c r="EG63" s="35">
        <v>8.5266457680250787E-3</v>
      </c>
      <c r="EH63" s="36">
        <v>17.762039660056658</v>
      </c>
    </row>
    <row r="64" spans="1:138" x14ac:dyDescent="0.25">
      <c r="A64" s="2">
        <v>44547.769317604165</v>
      </c>
      <c r="B64" s="1" t="s">
        <v>296</v>
      </c>
      <c r="C64" s="1">
        <v>65439</v>
      </c>
      <c r="D64" s="1">
        <v>31902</v>
      </c>
      <c r="E64" s="1" t="s">
        <v>297</v>
      </c>
      <c r="F64" s="1" t="s">
        <v>116</v>
      </c>
      <c r="G64" s="1" t="s">
        <v>298</v>
      </c>
      <c r="H64" s="1" t="s">
        <v>117</v>
      </c>
      <c r="I64" s="27">
        <v>0.76974583333333335</v>
      </c>
      <c r="J64" s="4">
        <v>11.526999999999999</v>
      </c>
      <c r="K64" s="1" t="s">
        <v>296</v>
      </c>
      <c r="L64" s="4">
        <v>3710</v>
      </c>
      <c r="M64" s="4">
        <v>66400</v>
      </c>
      <c r="N64" s="14">
        <v>0.52429999999999999</v>
      </c>
      <c r="O64" s="14">
        <v>1.2663577535593962E-2</v>
      </c>
      <c r="P64" s="11">
        <v>6.8029999999999993E-2</v>
      </c>
      <c r="Q64" s="11">
        <v>1.6042856229487314E-3</v>
      </c>
      <c r="R64" s="11">
        <v>0.77373000000000003</v>
      </c>
      <c r="S64" s="12">
        <v>14.699400000000001</v>
      </c>
      <c r="T64" s="12">
        <v>0.34664167953949221</v>
      </c>
      <c r="U64" s="13">
        <v>5.5890000000000002E-2</v>
      </c>
      <c r="V64" s="13">
        <v>1.2502307147082895E-3</v>
      </c>
      <c r="W64" s="12">
        <v>0.29205036043081578</v>
      </c>
      <c r="X64" s="15">
        <v>2.1340000000000001E-2</v>
      </c>
      <c r="Y64" s="15">
        <v>5.1600217053807053E-4</v>
      </c>
      <c r="Z64" s="9">
        <v>423.96017902179318</v>
      </c>
      <c r="AA64" s="9">
        <v>9.826570123007814</v>
      </c>
      <c r="AB64" s="7">
        <v>0.9470419573127804</v>
      </c>
      <c r="AC64" s="1"/>
      <c r="AD64" s="4">
        <v>0.52429999999999999</v>
      </c>
      <c r="AE64" s="4">
        <v>7.1000000000000004E-3</v>
      </c>
      <c r="AF64" s="4">
        <v>6.8029999999999993E-2</v>
      </c>
      <c r="AG64" s="4">
        <v>8.4999999999999995E-4</v>
      </c>
      <c r="AH64" s="4">
        <v>0.77373000000000003</v>
      </c>
      <c r="AI64" s="4">
        <v>14.699400000000001</v>
      </c>
      <c r="AJ64" s="4">
        <v>0.1836614</v>
      </c>
      <c r="AK64" s="4">
        <v>5.5890000000000002E-2</v>
      </c>
      <c r="AL64" s="4">
        <v>5.5999999999999995E-4</v>
      </c>
      <c r="AM64" s="4">
        <v>0.30076999999999998</v>
      </c>
      <c r="AN64" s="4">
        <v>2.1340000000000001E-2</v>
      </c>
      <c r="AO64" s="4">
        <v>2.9E-4</v>
      </c>
      <c r="AP64" s="4"/>
      <c r="AQ64" s="4"/>
      <c r="AR64" s="4">
        <v>9.5099999999999994E-3</v>
      </c>
      <c r="AS64" s="4">
        <v>1.1E-4</v>
      </c>
      <c r="AT64" s="4"/>
      <c r="AU64" s="4"/>
      <c r="AV64" s="4">
        <v>428</v>
      </c>
      <c r="AW64" s="4">
        <v>4.8</v>
      </c>
      <c r="AX64" s="4">
        <v>424.3</v>
      </c>
      <c r="AY64" s="4">
        <v>5.0999999999999996</v>
      </c>
      <c r="AZ64" s="4">
        <v>426.8</v>
      </c>
      <c r="BA64" s="4">
        <v>5.7</v>
      </c>
      <c r="BB64" s="4">
        <v>446</v>
      </c>
      <c r="BC64" s="4">
        <v>22</v>
      </c>
      <c r="BD64" s="4">
        <v>37.26</v>
      </c>
      <c r="BE64" s="4">
        <v>0.74</v>
      </c>
      <c r="BF64" s="4">
        <v>457.6</v>
      </c>
      <c r="BG64" s="4">
        <v>5.6</v>
      </c>
      <c r="BH64" s="4">
        <v>816615</v>
      </c>
      <c r="BI64" s="4">
        <v>13041</v>
      </c>
      <c r="BJ64" s="4">
        <v>7458.21</v>
      </c>
      <c r="BK64" s="4">
        <v>180.09</v>
      </c>
      <c r="BL64" s="4">
        <v>148170.6</v>
      </c>
      <c r="BM64" s="4">
        <v>2980.8</v>
      </c>
      <c r="BN64" s="4">
        <v>20.492999999999999</v>
      </c>
      <c r="BO64" s="4">
        <v>8.6940000000000008</v>
      </c>
      <c r="BP64" s="4">
        <v>39848.484848484848</v>
      </c>
      <c r="BQ64" s="4">
        <v>16917.390761012615</v>
      </c>
      <c r="BR64" s="1" t="s">
        <v>297</v>
      </c>
      <c r="BS64" s="1" t="s">
        <v>118</v>
      </c>
      <c r="BT64" s="1" t="s">
        <v>298</v>
      </c>
      <c r="BU64" s="1" t="s">
        <v>117</v>
      </c>
      <c r="BV64" s="2">
        <v>0.76974583333333335</v>
      </c>
      <c r="BW64" s="1">
        <v>11.526999999999999</v>
      </c>
      <c r="BX64" s="1" t="s">
        <v>296</v>
      </c>
      <c r="BY64" s="3">
        <v>982000</v>
      </c>
      <c r="BZ64" s="3">
        <v>43000</v>
      </c>
      <c r="CA64" s="1">
        <v>3710</v>
      </c>
      <c r="CB64" s="1">
        <v>160</v>
      </c>
      <c r="CC64" s="3">
        <v>66400</v>
      </c>
      <c r="CD64" s="3">
        <v>3000</v>
      </c>
      <c r="CE64" s="3"/>
      <c r="CF64" s="3"/>
      <c r="CG64" s="1">
        <v>2920</v>
      </c>
      <c r="CH64" s="1">
        <v>230</v>
      </c>
      <c r="CI64" s="3">
        <v>12900</v>
      </c>
      <c r="CJ64" s="3">
        <v>1000</v>
      </c>
      <c r="CK64" s="1">
        <v>49.9</v>
      </c>
      <c r="CL64" s="1">
        <v>3.5</v>
      </c>
      <c r="CM64" s="3">
        <v>22000</v>
      </c>
      <c r="CN64" s="3">
        <v>1400</v>
      </c>
      <c r="CO64" s="3">
        <v>100200</v>
      </c>
      <c r="CP64" s="3">
        <v>6600</v>
      </c>
      <c r="CQ64" s="3">
        <v>221000</v>
      </c>
      <c r="CR64" s="3">
        <v>18000</v>
      </c>
      <c r="CS64" s="3">
        <v>26200</v>
      </c>
      <c r="CT64" s="3">
        <v>1700</v>
      </c>
      <c r="CU64" s="3">
        <v>96200</v>
      </c>
      <c r="CV64" s="3">
        <v>5600</v>
      </c>
      <c r="CW64" s="3">
        <v>22000</v>
      </c>
      <c r="CX64" s="3">
        <v>1400</v>
      </c>
      <c r="CY64" s="1">
        <v>2560</v>
      </c>
      <c r="CZ64" s="1">
        <v>170</v>
      </c>
      <c r="DA64" s="1">
        <v>15700</v>
      </c>
      <c r="DB64" s="1">
        <v>950</v>
      </c>
      <c r="DC64" s="1">
        <v>1770</v>
      </c>
      <c r="DD64" s="1">
        <v>110</v>
      </c>
      <c r="DE64" s="1">
        <v>7240</v>
      </c>
      <c r="DF64" s="1">
        <v>310</v>
      </c>
      <c r="DG64" s="1">
        <v>995</v>
      </c>
      <c r="DH64" s="1">
        <v>45</v>
      </c>
      <c r="DI64" s="1">
        <v>1598</v>
      </c>
      <c r="DJ64" s="1">
        <v>97</v>
      </c>
      <c r="DK64" s="1">
        <v>152.1</v>
      </c>
      <c r="DL64" s="1">
        <v>8.1999999999999993</v>
      </c>
      <c r="DM64" s="1">
        <v>486</v>
      </c>
      <c r="DN64" s="1">
        <v>30</v>
      </c>
      <c r="DO64" s="1">
        <v>56.6</v>
      </c>
      <c r="DP64" s="1">
        <v>3.5</v>
      </c>
      <c r="DQ64" s="4">
        <v>423.96017902179318</v>
      </c>
      <c r="DR64" s="34">
        <v>422784.81012658228</v>
      </c>
      <c r="DS64" s="34">
        <v>360522.02283849916</v>
      </c>
      <c r="DT64" s="34">
        <v>282327.58620689658</v>
      </c>
      <c r="DU64" s="34">
        <v>210503.28227571116</v>
      </c>
      <c r="DV64" s="34">
        <v>148648.64864864867</v>
      </c>
      <c r="DW64" s="34">
        <v>45470.692717584367</v>
      </c>
      <c r="DX64" s="34">
        <v>78894.472361809036</v>
      </c>
      <c r="DY64" s="34">
        <v>49030.470914127422</v>
      </c>
      <c r="DZ64" s="34">
        <v>29430.89430894309</v>
      </c>
      <c r="EA64" s="34">
        <v>18223.443223443224</v>
      </c>
      <c r="EB64" s="34">
        <v>9987.5</v>
      </c>
      <c r="EC64" s="34">
        <v>6157.894736842105</v>
      </c>
      <c r="ED64" s="34">
        <v>3018.6335403726707</v>
      </c>
      <c r="EE64" s="34">
        <v>2300.8130081300815</v>
      </c>
      <c r="EF64" s="35">
        <v>0.41988252455640374</v>
      </c>
      <c r="EG64" s="35">
        <v>7.8176795580110498E-3</v>
      </c>
      <c r="EH64" s="36">
        <v>17.897574123989219</v>
      </c>
    </row>
    <row r="65" spans="1:138" x14ac:dyDescent="0.25">
      <c r="A65" s="2">
        <v>44547.774390127313</v>
      </c>
      <c r="B65" s="1" t="s">
        <v>299</v>
      </c>
      <c r="C65" s="1">
        <v>65454</v>
      </c>
      <c r="D65" s="1">
        <v>31902</v>
      </c>
      <c r="E65" s="1" t="s">
        <v>300</v>
      </c>
      <c r="F65" s="1" t="s">
        <v>116</v>
      </c>
      <c r="G65" s="1" t="s">
        <v>301</v>
      </c>
      <c r="H65" s="1" t="s">
        <v>117</v>
      </c>
      <c r="I65" s="27">
        <v>0.77481840277777769</v>
      </c>
      <c r="J65" s="4">
        <v>11.617000000000001</v>
      </c>
      <c r="K65" s="1" t="s">
        <v>299</v>
      </c>
      <c r="L65" s="4">
        <v>3650</v>
      </c>
      <c r="M65" s="4">
        <v>59300</v>
      </c>
      <c r="N65" s="14">
        <v>0.51690000000000003</v>
      </c>
      <c r="O65" s="14">
        <v>1.2429169079226495E-2</v>
      </c>
      <c r="P65" s="11">
        <v>6.8099999999999994E-2</v>
      </c>
      <c r="Q65" s="11">
        <v>1.6896875450804507E-3</v>
      </c>
      <c r="R65" s="11">
        <v>0.86382999999999999</v>
      </c>
      <c r="S65" s="12">
        <v>14.684290000000001</v>
      </c>
      <c r="T65" s="12">
        <v>0.36434449753293929</v>
      </c>
      <c r="U65" s="13">
        <v>5.5109999999999999E-2</v>
      </c>
      <c r="V65" s="13">
        <v>1.1725377776430062E-3</v>
      </c>
      <c r="W65" s="12">
        <v>0.42277037731121481</v>
      </c>
      <c r="X65" s="15">
        <v>2.1270000000000001E-2</v>
      </c>
      <c r="Y65" s="15">
        <v>5.6379531746902618E-4</v>
      </c>
      <c r="Z65" s="9">
        <v>424.80424677166928</v>
      </c>
      <c r="AA65" s="9">
        <v>10.354331979772953</v>
      </c>
      <c r="AB65" s="7">
        <v>1.0192229903187671</v>
      </c>
      <c r="AC65" s="1"/>
      <c r="AD65" s="4">
        <v>0.51690000000000003</v>
      </c>
      <c r="AE65" s="4">
        <v>6.8999999999999999E-3</v>
      </c>
      <c r="AF65" s="4">
        <v>6.8099999999999994E-2</v>
      </c>
      <c r="AG65" s="4">
        <v>1E-3</v>
      </c>
      <c r="AH65" s="4">
        <v>0.86382999999999999</v>
      </c>
      <c r="AI65" s="4">
        <v>14.684290000000001</v>
      </c>
      <c r="AJ65" s="4">
        <v>0.21562829999999999</v>
      </c>
      <c r="AK65" s="4">
        <v>5.5109999999999999E-2</v>
      </c>
      <c r="AL65" s="4">
        <v>4.0000000000000002E-4</v>
      </c>
      <c r="AM65" s="4">
        <v>0.20985999999999999</v>
      </c>
      <c r="AN65" s="4">
        <v>2.1270000000000001E-2</v>
      </c>
      <c r="AO65" s="4">
        <v>3.6999999999999999E-4</v>
      </c>
      <c r="AP65" s="4"/>
      <c r="AQ65" s="4"/>
      <c r="AR65" s="4">
        <v>1.0427000000000001E-2</v>
      </c>
      <c r="AS65" s="4">
        <v>5.5999999999999999E-5</v>
      </c>
      <c r="AT65" s="4"/>
      <c r="AU65" s="4"/>
      <c r="AV65" s="4">
        <v>423</v>
      </c>
      <c r="AW65" s="4">
        <v>4.5999999999999996</v>
      </c>
      <c r="AX65" s="4">
        <v>424.7</v>
      </c>
      <c r="AY65" s="4">
        <v>6</v>
      </c>
      <c r="AZ65" s="4">
        <v>425.4</v>
      </c>
      <c r="BA65" s="4">
        <v>7.3</v>
      </c>
      <c r="BB65" s="4">
        <v>415</v>
      </c>
      <c r="BC65" s="4">
        <v>16</v>
      </c>
      <c r="BD65" s="4">
        <v>38.840000000000003</v>
      </c>
      <c r="BE65" s="4">
        <v>0.99</v>
      </c>
      <c r="BF65" s="4">
        <v>433.1</v>
      </c>
      <c r="BG65" s="4">
        <v>9</v>
      </c>
      <c r="BH65" s="4">
        <v>759483</v>
      </c>
      <c r="BI65" s="4">
        <v>15525</v>
      </c>
      <c r="BJ65" s="4">
        <v>7601.04</v>
      </c>
      <c r="BK65" s="4">
        <v>192.51</v>
      </c>
      <c r="BL65" s="4">
        <v>152517.6</v>
      </c>
      <c r="BM65" s="4">
        <v>3539.7</v>
      </c>
      <c r="BN65" s="4">
        <v>16.145999999999997</v>
      </c>
      <c r="BO65" s="4">
        <v>9.3149999999999995</v>
      </c>
      <c r="BP65" s="4">
        <v>47038.461538461546</v>
      </c>
      <c r="BQ65" s="4">
        <v>27154.603235760336</v>
      </c>
      <c r="BR65" s="1" t="s">
        <v>300</v>
      </c>
      <c r="BS65" s="1" t="s">
        <v>118</v>
      </c>
      <c r="BT65" s="1" t="s">
        <v>301</v>
      </c>
      <c r="BU65" s="1" t="s">
        <v>117</v>
      </c>
      <c r="BV65" s="2">
        <v>0.77481840277777769</v>
      </c>
      <c r="BW65" s="1">
        <v>11.617000000000001</v>
      </c>
      <c r="BX65" s="1" t="s">
        <v>299</v>
      </c>
      <c r="BY65" s="3">
        <v>1013000</v>
      </c>
      <c r="BZ65" s="3">
        <v>64000</v>
      </c>
      <c r="CA65" s="1">
        <v>3650</v>
      </c>
      <c r="CB65" s="1">
        <v>210</v>
      </c>
      <c r="CC65" s="3">
        <v>59300</v>
      </c>
      <c r="CD65" s="3">
        <v>3700</v>
      </c>
      <c r="CE65" s="3"/>
      <c r="CF65" s="3"/>
      <c r="CG65" s="1">
        <v>2350</v>
      </c>
      <c r="CH65" s="1">
        <v>260</v>
      </c>
      <c r="CI65" s="1">
        <v>12520</v>
      </c>
      <c r="CJ65" s="1">
        <v>840</v>
      </c>
      <c r="CK65" s="1">
        <v>48.3</v>
      </c>
      <c r="CL65" s="1">
        <v>3.3</v>
      </c>
      <c r="CM65" s="3">
        <v>23000</v>
      </c>
      <c r="CN65" s="3">
        <v>1400</v>
      </c>
      <c r="CO65" s="3">
        <v>95700</v>
      </c>
      <c r="CP65" s="3">
        <v>4700</v>
      </c>
      <c r="CQ65" s="3">
        <v>210000</v>
      </c>
      <c r="CR65" s="3">
        <v>17000</v>
      </c>
      <c r="CS65" s="3">
        <v>24200</v>
      </c>
      <c r="CT65" s="3">
        <v>1600</v>
      </c>
      <c r="CU65" s="3">
        <v>92700</v>
      </c>
      <c r="CV65" s="3">
        <v>8100</v>
      </c>
      <c r="CW65" s="3">
        <v>21000</v>
      </c>
      <c r="CX65" s="3">
        <v>1400</v>
      </c>
      <c r="CY65" s="1">
        <v>3190</v>
      </c>
      <c r="CZ65" s="1">
        <v>210</v>
      </c>
      <c r="DA65" s="1">
        <v>13960</v>
      </c>
      <c r="DB65" s="1">
        <v>700</v>
      </c>
      <c r="DC65" s="1">
        <v>1850</v>
      </c>
      <c r="DD65" s="1">
        <v>110</v>
      </c>
      <c r="DE65" s="1">
        <v>7160</v>
      </c>
      <c r="DF65" s="1">
        <v>480</v>
      </c>
      <c r="DG65" s="1">
        <v>973</v>
      </c>
      <c r="DH65" s="1">
        <v>77</v>
      </c>
      <c r="DI65" s="1">
        <v>1591</v>
      </c>
      <c r="DJ65" s="1">
        <v>87</v>
      </c>
      <c r="DK65" s="1">
        <v>155</v>
      </c>
      <c r="DL65" s="1">
        <v>12</v>
      </c>
      <c r="DM65" s="1">
        <v>525</v>
      </c>
      <c r="DN65" s="1">
        <v>41</v>
      </c>
      <c r="DO65" s="1">
        <v>58.1</v>
      </c>
      <c r="DP65" s="1">
        <v>4.5999999999999996</v>
      </c>
      <c r="DQ65" s="4">
        <v>424.80424677166928</v>
      </c>
      <c r="DR65" s="34">
        <v>403797.4683544304</v>
      </c>
      <c r="DS65" s="34">
        <v>342577.48776508973</v>
      </c>
      <c r="DT65" s="34">
        <v>260775.86206896554</v>
      </c>
      <c r="DU65" s="34">
        <v>202844.63894967176</v>
      </c>
      <c r="DV65" s="34">
        <v>141891.89189189189</v>
      </c>
      <c r="DW65" s="34">
        <v>56660.746003552398</v>
      </c>
      <c r="DX65" s="34">
        <v>70150.753768844224</v>
      </c>
      <c r="DY65" s="34">
        <v>51246.537396121887</v>
      </c>
      <c r="DZ65" s="34">
        <v>29105.691056910571</v>
      </c>
      <c r="EA65" s="34">
        <v>17820.51282051282</v>
      </c>
      <c r="EB65" s="34">
        <v>9943.75</v>
      </c>
      <c r="EC65" s="34">
        <v>6275.3036437246965</v>
      </c>
      <c r="ED65" s="34">
        <v>3260.869565217391</v>
      </c>
      <c r="EE65" s="34">
        <v>2361.7886178861791</v>
      </c>
      <c r="EF65" s="35">
        <v>0.56792021502454482</v>
      </c>
      <c r="EG65" s="35">
        <v>8.1145251396648049E-3</v>
      </c>
      <c r="EH65" s="36">
        <v>16.246575342465754</v>
      </c>
    </row>
    <row r="66" spans="1:138" x14ac:dyDescent="0.25">
      <c r="A66" s="2">
        <v>44547.77990436343</v>
      </c>
      <c r="B66" s="1" t="s">
        <v>302</v>
      </c>
      <c r="C66" s="1">
        <v>65469</v>
      </c>
      <c r="D66" s="1">
        <v>31902</v>
      </c>
      <c r="E66" s="1" t="s">
        <v>303</v>
      </c>
      <c r="F66" s="1" t="s">
        <v>116</v>
      </c>
      <c r="G66" s="1" t="s">
        <v>304</v>
      </c>
      <c r="H66" s="1" t="s">
        <v>117</v>
      </c>
      <c r="I66" s="27">
        <v>0.78033263888888893</v>
      </c>
      <c r="J66" s="4">
        <v>11.750999999999999</v>
      </c>
      <c r="K66" s="1" t="s">
        <v>302</v>
      </c>
      <c r="L66" s="4">
        <v>3600</v>
      </c>
      <c r="M66" s="4">
        <v>74000</v>
      </c>
      <c r="N66" s="14">
        <v>0.52190000000000003</v>
      </c>
      <c r="O66" s="14">
        <v>1.2794992926922625E-2</v>
      </c>
      <c r="P66" s="11">
        <v>6.8129999999999996E-2</v>
      </c>
      <c r="Q66" s="11">
        <v>1.5184132375608427E-3</v>
      </c>
      <c r="R66" s="11">
        <v>0.82482</v>
      </c>
      <c r="S66" s="12">
        <v>14.677820000000001</v>
      </c>
      <c r="T66" s="12">
        <v>0.32712458265835054</v>
      </c>
      <c r="U66" s="13">
        <v>5.5030000000000003E-2</v>
      </c>
      <c r="V66" s="13">
        <v>1.1816176877484528E-3</v>
      </c>
      <c r="W66" s="12">
        <v>-0.28158123345668923</v>
      </c>
      <c r="X66" s="15">
        <v>2.086E-2</v>
      </c>
      <c r="Y66" s="15">
        <v>4.9694651623690854E-4</v>
      </c>
      <c r="Z66" s="9">
        <v>425.03057485534208</v>
      </c>
      <c r="AA66" s="9">
        <v>9.3099437010922586</v>
      </c>
      <c r="AB66" s="7">
        <v>1.0276641435320166</v>
      </c>
      <c r="AC66" s="1"/>
      <c r="AD66" s="4">
        <v>0.52190000000000003</v>
      </c>
      <c r="AE66" s="4">
        <v>7.4000000000000003E-3</v>
      </c>
      <c r="AF66" s="4">
        <v>6.8129999999999996E-2</v>
      </c>
      <c r="AG66" s="4">
        <v>6.7000000000000002E-4</v>
      </c>
      <c r="AH66" s="4">
        <v>0.82482</v>
      </c>
      <c r="AI66" s="4">
        <v>14.677820000000001</v>
      </c>
      <c r="AJ66" s="4">
        <v>0.14434379999999999</v>
      </c>
      <c r="AK66" s="4">
        <v>5.5030000000000003E-2</v>
      </c>
      <c r="AL66" s="4">
        <v>4.2999999999999999E-4</v>
      </c>
      <c r="AM66" s="4">
        <v>-0.13802</v>
      </c>
      <c r="AN66" s="4">
        <v>2.086E-2</v>
      </c>
      <c r="AO66" s="4">
        <v>2.7E-4</v>
      </c>
      <c r="AP66" s="4"/>
      <c r="AQ66" s="4"/>
      <c r="AR66" s="4">
        <v>9.6919999999999992E-3</v>
      </c>
      <c r="AS66" s="4">
        <v>5.3999999999999998E-5</v>
      </c>
      <c r="AT66" s="4"/>
      <c r="AU66" s="4"/>
      <c r="AV66" s="4">
        <v>426.4</v>
      </c>
      <c r="AW66" s="4">
        <v>4.9000000000000004</v>
      </c>
      <c r="AX66" s="4">
        <v>424.9</v>
      </c>
      <c r="AY66" s="4">
        <v>4.0999999999999996</v>
      </c>
      <c r="AZ66" s="4">
        <v>417.3</v>
      </c>
      <c r="BA66" s="4">
        <v>5.3</v>
      </c>
      <c r="BB66" s="4">
        <v>412</v>
      </c>
      <c r="BC66" s="4">
        <v>17</v>
      </c>
      <c r="BD66" s="4">
        <v>36.82</v>
      </c>
      <c r="BE66" s="4">
        <v>0.93</v>
      </c>
      <c r="BF66" s="4">
        <v>525</v>
      </c>
      <c r="BG66" s="4">
        <v>13</v>
      </c>
      <c r="BH66" s="4">
        <v>904176</v>
      </c>
      <c r="BI66" s="4">
        <v>13041</v>
      </c>
      <c r="BJ66" s="4">
        <v>7216.02</v>
      </c>
      <c r="BK66" s="4">
        <v>161.46</v>
      </c>
      <c r="BL66" s="4">
        <v>145314</v>
      </c>
      <c r="BM66" s="4">
        <v>2608.1999999999998</v>
      </c>
      <c r="BN66" s="4">
        <v>16.145999999999997</v>
      </c>
      <c r="BO66" s="4">
        <v>9.9359999999999999</v>
      </c>
      <c r="BP66" s="4">
        <v>56000.000000000007</v>
      </c>
      <c r="BQ66" s="4">
        <v>34471.002306286384</v>
      </c>
      <c r="BR66" s="1" t="s">
        <v>303</v>
      </c>
      <c r="BS66" s="1" t="s">
        <v>118</v>
      </c>
      <c r="BT66" s="1" t="s">
        <v>304</v>
      </c>
      <c r="BU66" s="1" t="s">
        <v>117</v>
      </c>
      <c r="BV66" s="2">
        <v>0.78033263888888893</v>
      </c>
      <c r="BW66" s="1">
        <v>11.750999999999999</v>
      </c>
      <c r="BX66" s="1" t="s">
        <v>302</v>
      </c>
      <c r="BY66" s="3">
        <v>1007000</v>
      </c>
      <c r="BZ66" s="3">
        <v>37000</v>
      </c>
      <c r="CA66" s="1">
        <v>3600</v>
      </c>
      <c r="CB66" s="1">
        <v>130</v>
      </c>
      <c r="CC66" s="3">
        <v>74000</v>
      </c>
      <c r="CD66" s="3">
        <v>2500</v>
      </c>
      <c r="CE66" s="3"/>
      <c r="CF66" s="3"/>
      <c r="CG66" s="1">
        <v>2750</v>
      </c>
      <c r="CH66" s="1">
        <v>270</v>
      </c>
      <c r="CI66" s="1">
        <v>12630</v>
      </c>
      <c r="CJ66" s="1">
        <v>780</v>
      </c>
      <c r="CK66" s="1">
        <v>50.4</v>
      </c>
      <c r="CL66" s="1">
        <v>3.4</v>
      </c>
      <c r="CM66" s="3">
        <v>21000</v>
      </c>
      <c r="CN66" s="3">
        <v>1400</v>
      </c>
      <c r="CO66" s="3">
        <v>94900</v>
      </c>
      <c r="CP66" s="3">
        <v>5400</v>
      </c>
      <c r="CQ66" s="3">
        <v>208000</v>
      </c>
      <c r="CR66" s="3">
        <v>12000</v>
      </c>
      <c r="CS66" s="3">
        <v>24200</v>
      </c>
      <c r="CT66" s="3">
        <v>1200</v>
      </c>
      <c r="CU66" s="3">
        <v>90300</v>
      </c>
      <c r="CV66" s="3">
        <v>5700</v>
      </c>
      <c r="CW66" s="3">
        <v>23200</v>
      </c>
      <c r="CX66" s="3">
        <v>1600</v>
      </c>
      <c r="CY66" s="1">
        <v>2420</v>
      </c>
      <c r="CZ66" s="1">
        <v>140</v>
      </c>
      <c r="DA66" s="1">
        <v>13980</v>
      </c>
      <c r="DB66" s="1">
        <v>550</v>
      </c>
      <c r="DC66" s="1">
        <v>1741</v>
      </c>
      <c r="DD66" s="1">
        <v>93</v>
      </c>
      <c r="DE66" s="1">
        <v>6970</v>
      </c>
      <c r="DF66" s="1">
        <v>480</v>
      </c>
      <c r="DG66" s="1">
        <v>950</v>
      </c>
      <c r="DH66" s="1">
        <v>41</v>
      </c>
      <c r="DI66" s="1">
        <v>1561</v>
      </c>
      <c r="DJ66" s="1">
        <v>99</v>
      </c>
      <c r="DK66" s="1">
        <v>148</v>
      </c>
      <c r="DL66" s="1">
        <v>10</v>
      </c>
      <c r="DM66" s="1">
        <v>500</v>
      </c>
      <c r="DN66" s="1">
        <v>29</v>
      </c>
      <c r="DO66" s="1">
        <v>55</v>
      </c>
      <c r="DP66" s="1">
        <v>3.6</v>
      </c>
      <c r="DQ66" s="4">
        <v>425.03057485534208</v>
      </c>
      <c r="DR66" s="34">
        <v>400421.94092827005</v>
      </c>
      <c r="DS66" s="34">
        <v>339314.84502446983</v>
      </c>
      <c r="DT66" s="34">
        <v>260775.86206896554</v>
      </c>
      <c r="DU66" s="34">
        <v>197592.9978118162</v>
      </c>
      <c r="DV66" s="34">
        <v>156756.75675675677</v>
      </c>
      <c r="DW66" s="34">
        <v>42984.014209591471</v>
      </c>
      <c r="DX66" s="34">
        <v>70251.256281407026</v>
      </c>
      <c r="DY66" s="34">
        <v>48227.146814404434</v>
      </c>
      <c r="DZ66" s="34">
        <v>28333.333333333332</v>
      </c>
      <c r="EA66" s="34">
        <v>17399.267399267399</v>
      </c>
      <c r="EB66" s="34">
        <v>9756.25</v>
      </c>
      <c r="EC66" s="34">
        <v>5991.9028340080977</v>
      </c>
      <c r="ED66" s="34">
        <v>3105.5900621118012</v>
      </c>
      <c r="EE66" s="34">
        <v>2235.772357723577</v>
      </c>
      <c r="EF66" s="35">
        <v>0.40960645198200374</v>
      </c>
      <c r="EG66" s="35">
        <v>7.8909612625538018E-3</v>
      </c>
      <c r="EH66" s="36">
        <v>20.555555555555557</v>
      </c>
    </row>
    <row r="67" spans="1:138" x14ac:dyDescent="0.25">
      <c r="A67" s="2">
        <v>44547.784946435182</v>
      </c>
      <c r="B67" s="1" t="s">
        <v>305</v>
      </c>
      <c r="C67" s="1">
        <v>65484</v>
      </c>
      <c r="D67" s="1">
        <v>31902</v>
      </c>
      <c r="E67" s="1" t="s">
        <v>306</v>
      </c>
      <c r="F67" s="1" t="s">
        <v>116</v>
      </c>
      <c r="G67" s="1" t="s">
        <v>307</v>
      </c>
      <c r="H67" s="1" t="s">
        <v>117</v>
      </c>
      <c r="I67" s="27">
        <v>0.78537465277777774</v>
      </c>
      <c r="J67" s="4">
        <v>11.502000000000001</v>
      </c>
      <c r="K67" s="1" t="s">
        <v>305</v>
      </c>
      <c r="L67" s="4">
        <v>4220</v>
      </c>
      <c r="M67" s="4">
        <v>61400</v>
      </c>
      <c r="N67" s="14">
        <v>0.52600000000000002</v>
      </c>
      <c r="O67" s="14">
        <v>1.7512007309272114E-2</v>
      </c>
      <c r="P67" s="11">
        <v>6.7500000000000004E-2</v>
      </c>
      <c r="Q67" s="11">
        <v>2.0934421415458324E-3</v>
      </c>
      <c r="R67" s="11">
        <v>0.97104000000000001</v>
      </c>
      <c r="S67" s="12">
        <v>14.81481</v>
      </c>
      <c r="T67" s="12">
        <v>0.4594659918758297</v>
      </c>
      <c r="U67" s="13">
        <v>5.5960000000000003E-2</v>
      </c>
      <c r="V67" s="13">
        <v>1.1726502632925131E-3</v>
      </c>
      <c r="W67" s="12">
        <v>-0.36230187659372987</v>
      </c>
      <c r="X67" s="15">
        <v>2.1350000000000001E-2</v>
      </c>
      <c r="Y67" s="15">
        <v>6.0599422439491942E-4</v>
      </c>
      <c r="Z67" s="9">
        <v>420.68403079027883</v>
      </c>
      <c r="AA67" s="9">
        <v>12.810661923966039</v>
      </c>
      <c r="AB67" s="7">
        <v>0.93410268968395993</v>
      </c>
      <c r="AC67" s="1"/>
      <c r="AD67" s="4">
        <v>0.52600000000000002</v>
      </c>
      <c r="AE67" s="4">
        <v>1.4E-2</v>
      </c>
      <c r="AF67" s="4">
        <v>6.7500000000000004E-2</v>
      </c>
      <c r="AG67" s="4">
        <v>1.6000000000000001E-3</v>
      </c>
      <c r="AH67" s="4">
        <v>0.97104000000000001</v>
      </c>
      <c r="AI67" s="4">
        <v>14.81481</v>
      </c>
      <c r="AJ67" s="4">
        <v>0.35116599999999998</v>
      </c>
      <c r="AK67" s="4">
        <v>5.5960000000000003E-2</v>
      </c>
      <c r="AL67" s="4">
        <v>3.5E-4</v>
      </c>
      <c r="AM67" s="4">
        <v>-0.36329</v>
      </c>
      <c r="AN67" s="4">
        <v>2.1350000000000001E-2</v>
      </c>
      <c r="AO67" s="4">
        <v>4.2999999999999999E-4</v>
      </c>
      <c r="AP67" s="4"/>
      <c r="AQ67" s="4"/>
      <c r="AR67" s="4">
        <v>1.2999999999999999E-2</v>
      </c>
      <c r="AS67" s="4">
        <v>4.2999999999999999E-4</v>
      </c>
      <c r="AT67" s="4"/>
      <c r="AU67" s="4"/>
      <c r="AV67" s="4">
        <v>430.7</v>
      </c>
      <c r="AW67" s="4">
        <v>8.5</v>
      </c>
      <c r="AX67" s="4">
        <v>421.2</v>
      </c>
      <c r="AY67" s="4">
        <v>9.5</v>
      </c>
      <c r="AZ67" s="4">
        <v>427</v>
      </c>
      <c r="BA67" s="4">
        <v>8.5</v>
      </c>
      <c r="BB67" s="4">
        <v>450</v>
      </c>
      <c r="BC67" s="4">
        <v>14</v>
      </c>
      <c r="BD67" s="4">
        <v>40.4</v>
      </c>
      <c r="BE67" s="4">
        <v>1.1000000000000001</v>
      </c>
      <c r="BF67" s="4">
        <v>404</v>
      </c>
      <c r="BG67" s="4">
        <v>17</v>
      </c>
      <c r="BH67" s="4">
        <v>712287</v>
      </c>
      <c r="BI67" s="4">
        <v>24219</v>
      </c>
      <c r="BJ67" s="4">
        <v>7837.02</v>
      </c>
      <c r="BK67" s="4">
        <v>192.51</v>
      </c>
      <c r="BL67" s="4">
        <v>155498.4</v>
      </c>
      <c r="BM67" s="4">
        <v>3912.3</v>
      </c>
      <c r="BN67" s="4">
        <v>24.84</v>
      </c>
      <c r="BO67" s="4">
        <v>13.041</v>
      </c>
      <c r="BP67" s="4">
        <v>28675</v>
      </c>
      <c r="BQ67" s="4">
        <v>15085.915008398562</v>
      </c>
      <c r="BR67" s="1" t="s">
        <v>306</v>
      </c>
      <c r="BS67" s="1" t="s">
        <v>118</v>
      </c>
      <c r="BT67" s="1" t="s">
        <v>307</v>
      </c>
      <c r="BU67" s="1" t="s">
        <v>117</v>
      </c>
      <c r="BV67" s="2">
        <v>0.78537465277777774</v>
      </c>
      <c r="BW67" s="1">
        <v>11.502000000000001</v>
      </c>
      <c r="BX67" s="1" t="s">
        <v>305</v>
      </c>
      <c r="BY67" s="3">
        <v>957000</v>
      </c>
      <c r="BZ67" s="3">
        <v>55000</v>
      </c>
      <c r="CA67" s="1">
        <v>4220</v>
      </c>
      <c r="CB67" s="1">
        <v>270</v>
      </c>
      <c r="CC67" s="3">
        <v>61400</v>
      </c>
      <c r="CD67" s="3">
        <v>3300</v>
      </c>
      <c r="CE67" s="3"/>
      <c r="CF67" s="3"/>
      <c r="CG67" s="1">
        <v>2970</v>
      </c>
      <c r="CH67" s="1">
        <v>240</v>
      </c>
      <c r="CI67" s="1">
        <v>12010</v>
      </c>
      <c r="CJ67" s="1">
        <v>760</v>
      </c>
      <c r="CK67" s="1">
        <v>56.3</v>
      </c>
      <c r="CL67" s="1">
        <v>4.9000000000000004</v>
      </c>
      <c r="CM67" s="3">
        <v>19500</v>
      </c>
      <c r="CN67" s="3">
        <v>1500</v>
      </c>
      <c r="CO67" s="3">
        <v>107700</v>
      </c>
      <c r="CP67" s="3">
        <v>7700</v>
      </c>
      <c r="CQ67" s="3">
        <v>232000</v>
      </c>
      <c r="CR67" s="3">
        <v>14000</v>
      </c>
      <c r="CS67" s="3">
        <v>25700</v>
      </c>
      <c r="CT67" s="3">
        <v>1800</v>
      </c>
      <c r="CU67" s="3">
        <v>87100</v>
      </c>
      <c r="CV67" s="3">
        <v>6400</v>
      </c>
      <c r="CW67" s="3">
        <v>20900</v>
      </c>
      <c r="CX67" s="3">
        <v>1300</v>
      </c>
      <c r="CY67" s="1">
        <v>2010</v>
      </c>
      <c r="CZ67" s="1">
        <v>160</v>
      </c>
      <c r="DA67" s="3">
        <v>14400</v>
      </c>
      <c r="DB67" s="3">
        <v>1300</v>
      </c>
      <c r="DC67" s="1">
        <v>1560</v>
      </c>
      <c r="DD67" s="1">
        <v>100</v>
      </c>
      <c r="DE67" s="1">
        <v>6160</v>
      </c>
      <c r="DF67" s="1">
        <v>450</v>
      </c>
      <c r="DG67" s="1">
        <v>851</v>
      </c>
      <c r="DH67" s="1">
        <v>58</v>
      </c>
      <c r="DI67" s="1">
        <v>1453</v>
      </c>
      <c r="DJ67" s="1">
        <v>95</v>
      </c>
      <c r="DK67" s="1">
        <v>132</v>
      </c>
      <c r="DL67" s="1">
        <v>11</v>
      </c>
      <c r="DM67" s="1">
        <v>432</v>
      </c>
      <c r="DN67" s="1">
        <v>36</v>
      </c>
      <c r="DO67" s="1">
        <v>49.6</v>
      </c>
      <c r="DP67" s="1">
        <v>4.2</v>
      </c>
      <c r="DQ67" s="4">
        <v>420.68403079027883</v>
      </c>
      <c r="DR67" s="34">
        <v>454430.37974683545</v>
      </c>
      <c r="DS67" s="34">
        <v>378466.55791190866</v>
      </c>
      <c r="DT67" s="34">
        <v>276939.6551724138</v>
      </c>
      <c r="DU67" s="34">
        <v>190590.80962800875</v>
      </c>
      <c r="DV67" s="34">
        <v>141216.21621621621</v>
      </c>
      <c r="DW67" s="34">
        <v>35701.598579040852</v>
      </c>
      <c r="DX67" s="34">
        <v>72361.809045226124</v>
      </c>
      <c r="DY67" s="34">
        <v>43213.296398891966</v>
      </c>
      <c r="DZ67" s="34">
        <v>25040.650406504064</v>
      </c>
      <c r="EA67" s="34">
        <v>15586.080586080585</v>
      </c>
      <c r="EB67" s="34">
        <v>9081.25</v>
      </c>
      <c r="EC67" s="34">
        <v>5344.1295546558704</v>
      </c>
      <c r="ED67" s="34">
        <v>2683.2298136645963</v>
      </c>
      <c r="EE67" s="34">
        <v>2016.260162601626</v>
      </c>
      <c r="EF67" s="35">
        <v>0.35317558188373088</v>
      </c>
      <c r="EG67" s="35">
        <v>8.0519480519480515E-3</v>
      </c>
      <c r="EH67" s="36">
        <v>14.549763033175356</v>
      </c>
    </row>
    <row r="68" spans="1:138" x14ac:dyDescent="0.25">
      <c r="A68" s="2">
        <v>44547.744292870368</v>
      </c>
      <c r="B68" s="1" t="s">
        <v>308</v>
      </c>
      <c r="C68" s="1">
        <v>67108</v>
      </c>
      <c r="D68" s="1">
        <v>31853</v>
      </c>
      <c r="E68" s="1" t="s">
        <v>309</v>
      </c>
      <c r="F68" s="1" t="s">
        <v>116</v>
      </c>
      <c r="G68" s="1" t="s">
        <v>310</v>
      </c>
      <c r="H68" s="1" t="s">
        <v>117</v>
      </c>
      <c r="I68" s="27">
        <v>0.7447210648148147</v>
      </c>
      <c r="J68" s="4">
        <v>11.500999999999999</v>
      </c>
      <c r="K68" s="1" t="s">
        <v>311</v>
      </c>
      <c r="L68" s="4">
        <v>7190</v>
      </c>
      <c r="M68" s="4">
        <v>34900</v>
      </c>
      <c r="N68" s="14">
        <v>5.833E-2</v>
      </c>
      <c r="O68" s="14">
        <v>1.4612855846822003E-3</v>
      </c>
      <c r="P68" s="11">
        <v>8.7399999999999995E-3</v>
      </c>
      <c r="Q68" s="11">
        <v>2.1202603613707443E-4</v>
      </c>
      <c r="R68" s="11">
        <v>0.67662</v>
      </c>
      <c r="S68" s="12">
        <v>114.4165</v>
      </c>
      <c r="T68" s="12">
        <v>2.7756610212697086</v>
      </c>
      <c r="U68" s="13">
        <v>4.8180000000000001E-2</v>
      </c>
      <c r="V68" s="13">
        <v>1.1246888280764596E-3</v>
      </c>
      <c r="W68" s="12">
        <v>0.32013222984664158</v>
      </c>
      <c r="X68" s="15">
        <v>2.9859999999999999E-3</v>
      </c>
      <c r="Y68" s="15">
        <v>7.2439480947891947E-5</v>
      </c>
      <c r="Z68" s="9">
        <v>56.022766673420605</v>
      </c>
      <c r="AA68" s="9">
        <v>1.3574322745652123</v>
      </c>
      <c r="AB68" s="7">
        <v>0.51885298340706898</v>
      </c>
      <c r="AC68" s="1"/>
      <c r="AD68" s="4">
        <v>5.833E-2</v>
      </c>
      <c r="AE68" s="4">
        <v>8.8000000000000003E-4</v>
      </c>
      <c r="AF68" s="4">
        <v>8.7399999999999995E-3</v>
      </c>
      <c r="AG68" s="4">
        <v>1.2E-4</v>
      </c>
      <c r="AH68" s="4">
        <v>0.67662</v>
      </c>
      <c r="AI68" s="4">
        <v>114.4165</v>
      </c>
      <c r="AJ68" s="4">
        <v>1.5709360000000001</v>
      </c>
      <c r="AK68" s="4">
        <v>4.8180000000000001E-2</v>
      </c>
      <c r="AL68" s="4">
        <v>5.8E-4</v>
      </c>
      <c r="AM68" s="4">
        <v>0.21826999999999999</v>
      </c>
      <c r="AN68" s="4">
        <v>2.9859999999999999E-3</v>
      </c>
      <c r="AO68" s="4">
        <v>4.1E-5</v>
      </c>
      <c r="AP68" s="4"/>
      <c r="AQ68" s="4"/>
      <c r="AR68" s="4">
        <v>3.9100000000000003E-2</v>
      </c>
      <c r="AS68" s="4">
        <v>3.5999999999999999E-3</v>
      </c>
      <c r="AT68" s="4"/>
      <c r="AU68" s="4"/>
      <c r="AV68" s="4">
        <v>57.56</v>
      </c>
      <c r="AW68" s="4">
        <v>0.85</v>
      </c>
      <c r="AX68" s="4">
        <v>56.12</v>
      </c>
      <c r="AY68" s="4">
        <v>0.77</v>
      </c>
      <c r="AZ68" s="4">
        <v>60.26</v>
      </c>
      <c r="BA68" s="4">
        <v>0.83</v>
      </c>
      <c r="BB68" s="4">
        <v>106</v>
      </c>
      <c r="BC68" s="4">
        <v>28</v>
      </c>
      <c r="BD68" s="4">
        <v>66.2</v>
      </c>
      <c r="BE68" s="4">
        <v>4.3</v>
      </c>
      <c r="BF68" s="4">
        <v>224.6</v>
      </c>
      <c r="BG68" s="4">
        <v>9.3000000000000007</v>
      </c>
      <c r="BH68" s="4">
        <v>56386.8</v>
      </c>
      <c r="BI68" s="4">
        <v>1800.9</v>
      </c>
      <c r="BJ68" s="4">
        <v>1521.45</v>
      </c>
      <c r="BK68" s="4">
        <v>99.36</v>
      </c>
      <c r="BL68" s="4">
        <v>33968.699999999997</v>
      </c>
      <c r="BM68" s="4">
        <v>2173.5</v>
      </c>
      <c r="BN68" s="4">
        <v>13.662000000000001</v>
      </c>
      <c r="BO68" s="4">
        <v>9.3149999999999995</v>
      </c>
      <c r="BP68" s="4">
        <v>4127.272727272727</v>
      </c>
      <c r="BQ68" s="4">
        <v>2817.1352665246413</v>
      </c>
      <c r="BR68" s="1" t="s">
        <v>309</v>
      </c>
      <c r="BS68" s="1" t="s">
        <v>118</v>
      </c>
      <c r="BT68" s="1" t="s">
        <v>310</v>
      </c>
      <c r="BU68" s="1" t="s">
        <v>117</v>
      </c>
      <c r="BV68" s="2">
        <v>0.7447210648148147</v>
      </c>
      <c r="BW68" s="1">
        <v>11.500999999999999</v>
      </c>
      <c r="BX68" s="1" t="s">
        <v>311</v>
      </c>
      <c r="BY68" s="3">
        <v>971000</v>
      </c>
      <c r="BZ68" s="3">
        <v>39000</v>
      </c>
      <c r="CA68" s="1">
        <v>7190</v>
      </c>
      <c r="CB68" s="1">
        <v>540</v>
      </c>
      <c r="CC68" s="3">
        <v>34900</v>
      </c>
      <c r="CD68" s="3">
        <v>1600</v>
      </c>
      <c r="CE68" s="3"/>
      <c r="CF68" s="3"/>
      <c r="CG68" s="1">
        <v>1160</v>
      </c>
      <c r="CH68" s="1">
        <v>500</v>
      </c>
      <c r="CI68" s="1">
        <v>6650</v>
      </c>
      <c r="CJ68" s="1">
        <v>440</v>
      </c>
      <c r="CK68" s="1">
        <v>19.399999999999999</v>
      </c>
      <c r="CL68" s="1">
        <v>1.3</v>
      </c>
      <c r="CM68" s="3">
        <v>26600</v>
      </c>
      <c r="CN68" s="3">
        <v>2100</v>
      </c>
      <c r="CO68" s="3">
        <v>104500</v>
      </c>
      <c r="CP68" s="3">
        <v>6700</v>
      </c>
      <c r="CQ68" s="3">
        <v>246000</v>
      </c>
      <c r="CR68" s="3">
        <v>17000</v>
      </c>
      <c r="CS68" s="3">
        <v>26100</v>
      </c>
      <c r="CT68" s="3">
        <v>1500</v>
      </c>
      <c r="CU68" s="3">
        <v>99940</v>
      </c>
      <c r="CV68" s="3">
        <v>5700</v>
      </c>
      <c r="CW68" s="3">
        <v>21000</v>
      </c>
      <c r="CX68" s="3">
        <v>1000</v>
      </c>
      <c r="CY68" s="1">
        <v>413</v>
      </c>
      <c r="CZ68" s="1">
        <v>25</v>
      </c>
      <c r="DA68" s="1">
        <v>14600</v>
      </c>
      <c r="DB68" s="1">
        <v>950</v>
      </c>
      <c r="DC68" s="1">
        <v>1865</v>
      </c>
      <c r="DD68" s="1">
        <v>94</v>
      </c>
      <c r="DE68" s="1">
        <v>7860</v>
      </c>
      <c r="DF68" s="1">
        <v>490</v>
      </c>
      <c r="DG68" s="1">
        <v>1025</v>
      </c>
      <c r="DH68" s="1">
        <v>55</v>
      </c>
      <c r="DI68" s="1">
        <v>1730</v>
      </c>
      <c r="DJ68" s="1">
        <v>130</v>
      </c>
      <c r="DK68" s="1">
        <v>160.4</v>
      </c>
      <c r="DL68" s="1">
        <v>8.6999999999999993</v>
      </c>
      <c r="DM68" s="1">
        <v>582</v>
      </c>
      <c r="DN68" s="1">
        <v>37</v>
      </c>
      <c r="DO68" s="1">
        <v>60</v>
      </c>
      <c r="DP68" s="1">
        <v>4.5</v>
      </c>
      <c r="DQ68" s="4">
        <v>56.022766673420605</v>
      </c>
      <c r="DR68" s="34">
        <v>440928.27004219411</v>
      </c>
      <c r="DS68" s="34">
        <v>401305.05709624797</v>
      </c>
      <c r="DT68" s="34">
        <v>281250</v>
      </c>
      <c r="DU68" s="34">
        <v>218687.0897155361</v>
      </c>
      <c r="DV68" s="34">
        <v>141891.89189189189</v>
      </c>
      <c r="DW68" s="34">
        <v>7335.7015985790404</v>
      </c>
      <c r="DX68" s="34">
        <v>73366.834170854272</v>
      </c>
      <c r="DY68" s="34">
        <v>51662.049861495841</v>
      </c>
      <c r="DZ68" s="34">
        <v>31951.219512195123</v>
      </c>
      <c r="EA68" s="34">
        <v>18772.893772893771</v>
      </c>
      <c r="EB68" s="34">
        <v>10812.5</v>
      </c>
      <c r="EC68" s="34">
        <v>6493.927125506073</v>
      </c>
      <c r="ED68" s="34">
        <v>3614.9068322981366</v>
      </c>
      <c r="EE68" s="34">
        <v>2439.0243902439024</v>
      </c>
      <c r="EF68" s="35">
        <v>7.1897365568548907E-2</v>
      </c>
      <c r="EG68" s="35">
        <v>7.6335877862595417E-3</v>
      </c>
      <c r="EH68" s="36">
        <v>4.8539638386648125</v>
      </c>
    </row>
    <row r="69" spans="1:138" x14ac:dyDescent="0.25">
      <c r="A69" s="2">
        <v>44547.769796215274</v>
      </c>
      <c r="B69" s="1" t="s">
        <v>312</v>
      </c>
      <c r="C69" s="1">
        <v>67123</v>
      </c>
      <c r="D69" s="1">
        <v>31853</v>
      </c>
      <c r="E69" s="1" t="s">
        <v>313</v>
      </c>
      <c r="F69" s="1" t="s">
        <v>116</v>
      </c>
      <c r="G69" s="1" t="s">
        <v>314</v>
      </c>
      <c r="H69" s="1" t="s">
        <v>117</v>
      </c>
      <c r="I69" s="27">
        <v>0.77022442129629631</v>
      </c>
      <c r="J69" s="4">
        <v>11.513</v>
      </c>
      <c r="K69" s="1" t="s">
        <v>315</v>
      </c>
      <c r="L69" s="4">
        <v>4020</v>
      </c>
      <c r="M69" s="4">
        <v>32300</v>
      </c>
      <c r="N69" s="14">
        <v>0.06</v>
      </c>
      <c r="O69" s="14">
        <v>2.6832815729997475E-3</v>
      </c>
      <c r="P69" s="11">
        <v>8.94E-3</v>
      </c>
      <c r="Q69" s="11">
        <v>2.5371133202913899E-4</v>
      </c>
      <c r="R69" s="11">
        <v>0.68662999999999996</v>
      </c>
      <c r="S69" s="12">
        <v>111.85680000000001</v>
      </c>
      <c r="T69" s="12">
        <v>3.1744230356549838</v>
      </c>
      <c r="U69" s="13">
        <v>4.87E-2</v>
      </c>
      <c r="V69" s="13">
        <v>1.7054840954989876E-3</v>
      </c>
      <c r="W69" s="12">
        <v>-0.31806573319052645</v>
      </c>
      <c r="X69" s="15">
        <v>2.9129999999999998E-3</v>
      </c>
      <c r="Y69" s="15">
        <v>7.5486605434341796E-5</v>
      </c>
      <c r="Z69" s="9">
        <v>57.263197342736397</v>
      </c>
      <c r="AA69" s="9">
        <v>1.6249458726640005</v>
      </c>
      <c r="AB69" s="7">
        <v>0.43005483008598228</v>
      </c>
      <c r="AC69" s="1"/>
      <c r="AD69" s="4">
        <v>0.06</v>
      </c>
      <c r="AE69" s="4">
        <v>2.3999999999999998E-3</v>
      </c>
      <c r="AF69" s="4">
        <v>8.94E-3</v>
      </c>
      <c r="AG69" s="4">
        <v>1.8000000000000001E-4</v>
      </c>
      <c r="AH69" s="4">
        <v>0.68662999999999996</v>
      </c>
      <c r="AI69" s="4">
        <v>111.85680000000001</v>
      </c>
      <c r="AJ69" s="4">
        <v>2.252151</v>
      </c>
      <c r="AK69" s="4">
        <v>4.87E-2</v>
      </c>
      <c r="AL69" s="4">
        <v>1.4E-3</v>
      </c>
      <c r="AM69" s="4">
        <v>-0.22847000000000001</v>
      </c>
      <c r="AN69" s="4">
        <v>2.9129999999999998E-3</v>
      </c>
      <c r="AO69" s="4">
        <v>4.8000000000000001E-5</v>
      </c>
      <c r="AP69" s="4"/>
      <c r="AQ69" s="4"/>
      <c r="AR69" s="4">
        <v>2.1069999999999998E-2</v>
      </c>
      <c r="AS69" s="4">
        <v>6.2E-4</v>
      </c>
      <c r="AT69" s="4"/>
      <c r="AU69" s="4"/>
      <c r="AV69" s="4">
        <v>59.1</v>
      </c>
      <c r="AW69" s="4">
        <v>2.2999999999999998</v>
      </c>
      <c r="AX69" s="4">
        <v>57.4</v>
      </c>
      <c r="AY69" s="4">
        <v>1.1000000000000001</v>
      </c>
      <c r="AZ69" s="4">
        <v>58.78</v>
      </c>
      <c r="BA69" s="4">
        <v>0.97</v>
      </c>
      <c r="BB69" s="4">
        <v>129</v>
      </c>
      <c r="BC69" s="4">
        <v>66</v>
      </c>
      <c r="BD69" s="4">
        <v>43.6</v>
      </c>
      <c r="BE69" s="4">
        <v>2.5</v>
      </c>
      <c r="BF69" s="4">
        <v>234.6</v>
      </c>
      <c r="BG69" s="4">
        <v>6.1</v>
      </c>
      <c r="BH69" s="4">
        <v>55827.9</v>
      </c>
      <c r="BI69" s="4">
        <v>1055.7</v>
      </c>
      <c r="BJ69" s="4">
        <v>978.69600000000025</v>
      </c>
      <c r="BK69" s="4">
        <v>42.227999999999994</v>
      </c>
      <c r="BL69" s="4">
        <v>22480.2</v>
      </c>
      <c r="BM69" s="4">
        <v>993.6</v>
      </c>
      <c r="BN69" s="4">
        <v>26.082000000000001</v>
      </c>
      <c r="BO69" s="4">
        <v>8.0729999999999986</v>
      </c>
      <c r="BP69" s="4">
        <v>2140.4761904761904</v>
      </c>
      <c r="BQ69" s="4">
        <v>663.76360964444837</v>
      </c>
      <c r="BR69" s="1" t="s">
        <v>313</v>
      </c>
      <c r="BS69" s="1" t="s">
        <v>118</v>
      </c>
      <c r="BT69" s="1" t="s">
        <v>314</v>
      </c>
      <c r="BU69" s="1" t="s">
        <v>117</v>
      </c>
      <c r="BV69" s="2">
        <v>0.77022442129629631</v>
      </c>
      <c r="BW69" s="1">
        <v>11.513</v>
      </c>
      <c r="BX69" s="1" t="s">
        <v>315</v>
      </c>
      <c r="BY69" s="3">
        <v>1017000</v>
      </c>
      <c r="BZ69" s="3">
        <v>49000</v>
      </c>
      <c r="CA69" s="1">
        <v>4020</v>
      </c>
      <c r="CB69" s="1">
        <v>240</v>
      </c>
      <c r="CC69" s="3">
        <v>32300</v>
      </c>
      <c r="CD69" s="3">
        <v>1600</v>
      </c>
      <c r="CE69" s="3"/>
      <c r="CF69" s="3"/>
      <c r="CG69" s="1">
        <v>560</v>
      </c>
      <c r="CH69" s="1">
        <v>300</v>
      </c>
      <c r="CI69" s="1">
        <v>5130</v>
      </c>
      <c r="CJ69" s="1">
        <v>400</v>
      </c>
      <c r="CK69" s="1">
        <v>17.04</v>
      </c>
      <c r="CL69" s="1">
        <v>0.97</v>
      </c>
      <c r="CM69" s="3">
        <v>22900</v>
      </c>
      <c r="CN69" s="3">
        <v>1800</v>
      </c>
      <c r="CO69" s="3">
        <v>104100</v>
      </c>
      <c r="CP69" s="3">
        <v>7800</v>
      </c>
      <c r="CQ69" s="3">
        <v>218000</v>
      </c>
      <c r="CR69" s="3">
        <v>14000</v>
      </c>
      <c r="CS69" s="3">
        <v>27800</v>
      </c>
      <c r="CT69" s="3">
        <v>1900</v>
      </c>
      <c r="CU69" s="3">
        <v>91800</v>
      </c>
      <c r="CV69" s="3">
        <v>5500</v>
      </c>
      <c r="CW69" s="1">
        <v>16210</v>
      </c>
      <c r="CX69" s="1">
        <v>930</v>
      </c>
      <c r="CY69" s="1">
        <v>363</v>
      </c>
      <c r="CZ69" s="1">
        <v>21</v>
      </c>
      <c r="DA69" s="1">
        <v>12140</v>
      </c>
      <c r="DB69" s="1">
        <v>780</v>
      </c>
      <c r="DC69" s="1">
        <v>1480</v>
      </c>
      <c r="DD69" s="1">
        <v>100</v>
      </c>
      <c r="DE69" s="1">
        <v>6850</v>
      </c>
      <c r="DF69" s="1">
        <v>500</v>
      </c>
      <c r="DG69" s="1">
        <v>954</v>
      </c>
      <c r="DH69" s="1">
        <v>49</v>
      </c>
      <c r="DI69" s="1">
        <v>1610</v>
      </c>
      <c r="DJ69" s="1">
        <v>110</v>
      </c>
      <c r="DK69" s="1">
        <v>143.4</v>
      </c>
      <c r="DL69" s="1">
        <v>8.1999999999999993</v>
      </c>
      <c r="DM69" s="1">
        <v>474</v>
      </c>
      <c r="DN69" s="1">
        <v>43</v>
      </c>
      <c r="DO69" s="1">
        <v>52.1</v>
      </c>
      <c r="DP69" s="1">
        <v>4.8</v>
      </c>
      <c r="DQ69" s="4">
        <v>57.263197342736397</v>
      </c>
      <c r="DR69" s="34">
        <v>439240.50632911397</v>
      </c>
      <c r="DS69" s="34">
        <v>355628.05872756935</v>
      </c>
      <c r="DT69" s="34">
        <v>299568.96551724139</v>
      </c>
      <c r="DU69" s="34">
        <v>200875.27352297591</v>
      </c>
      <c r="DV69" s="34">
        <v>109527.02702702703</v>
      </c>
      <c r="DW69" s="34">
        <v>6447.6021314387208</v>
      </c>
      <c r="DX69" s="34">
        <v>61005.025125628141</v>
      </c>
      <c r="DY69" s="34">
        <v>40997.229916897508</v>
      </c>
      <c r="DZ69" s="34">
        <v>27845.528455284551</v>
      </c>
      <c r="EA69" s="34">
        <v>17472.527472527472</v>
      </c>
      <c r="EB69" s="34">
        <v>10062.5</v>
      </c>
      <c r="EC69" s="34">
        <v>5805.6680161943323</v>
      </c>
      <c r="ED69" s="34">
        <v>2944.0993788819874</v>
      </c>
      <c r="EE69" s="34">
        <v>2117.8861788617887</v>
      </c>
      <c r="EF69" s="35">
        <v>7.8877797494457697E-2</v>
      </c>
      <c r="EG69" s="35">
        <v>7.605839416058394E-3</v>
      </c>
      <c r="EH69" s="36">
        <v>8.0348258706467668</v>
      </c>
    </row>
    <row r="70" spans="1:138" x14ac:dyDescent="0.25">
      <c r="A70" s="2">
        <v>44547.789984351853</v>
      </c>
      <c r="B70" s="1" t="s">
        <v>316</v>
      </c>
      <c r="C70" s="1">
        <v>67138</v>
      </c>
      <c r="D70" s="1">
        <v>31853</v>
      </c>
      <c r="E70" s="1" t="s">
        <v>317</v>
      </c>
      <c r="F70" s="1" t="s">
        <v>116</v>
      </c>
      <c r="G70" s="1" t="s">
        <v>318</v>
      </c>
      <c r="H70" s="1" t="s">
        <v>117</v>
      </c>
      <c r="I70" s="27">
        <v>0.79041261574074084</v>
      </c>
      <c r="J70" s="4">
        <v>11.544</v>
      </c>
      <c r="K70" s="1" t="s">
        <v>319</v>
      </c>
      <c r="L70" s="4">
        <v>8840</v>
      </c>
      <c r="M70" s="4">
        <v>29900</v>
      </c>
      <c r="N70" s="14">
        <v>5.7200000000000001E-2</v>
      </c>
      <c r="O70" s="14">
        <v>2.1327765940201051E-3</v>
      </c>
      <c r="P70" s="11">
        <v>8.9499999999999996E-3</v>
      </c>
      <c r="Q70" s="11">
        <v>2.2122612865572638E-4</v>
      </c>
      <c r="R70" s="11">
        <v>0.76078000000000001</v>
      </c>
      <c r="S70" s="12">
        <v>111.73180000000001</v>
      </c>
      <c r="T70" s="12">
        <v>2.7617875777722301</v>
      </c>
      <c r="U70" s="13">
        <v>4.5949999999999998E-2</v>
      </c>
      <c r="V70" s="13">
        <v>1.1861960209004244E-3</v>
      </c>
      <c r="W70" s="12">
        <v>0</v>
      </c>
      <c r="X70" s="15">
        <v>2.9090000000000001E-3</v>
      </c>
      <c r="Y70" s="15">
        <v>7.736867841704419E-5</v>
      </c>
      <c r="Z70" s="9">
        <v>57.526801127447911</v>
      </c>
      <c r="AA70" s="9">
        <v>1.4202854206722224</v>
      </c>
      <c r="AB70" s="7">
        <v>-11.47411686355375</v>
      </c>
      <c r="AC70" s="1"/>
      <c r="AD70" s="4">
        <v>5.7200000000000001E-2</v>
      </c>
      <c r="AE70" s="4">
        <v>1.8E-3</v>
      </c>
      <c r="AF70" s="4">
        <v>8.9499999999999996E-3</v>
      </c>
      <c r="AG70" s="4">
        <v>1.2999999999999999E-4</v>
      </c>
      <c r="AH70" s="4">
        <v>0.76078000000000001</v>
      </c>
      <c r="AI70" s="4">
        <v>111.73180000000001</v>
      </c>
      <c r="AJ70" s="4">
        <v>1.6229210000000001</v>
      </c>
      <c r="AK70" s="4">
        <v>4.5949999999999998E-2</v>
      </c>
      <c r="AL70" s="4">
        <v>7.5000000000000002E-4</v>
      </c>
      <c r="AM70" s="4">
        <v>-0.11748</v>
      </c>
      <c r="AN70" s="4">
        <v>2.9090000000000001E-3</v>
      </c>
      <c r="AO70" s="4">
        <v>5.1E-5</v>
      </c>
      <c r="AP70" s="4"/>
      <c r="AQ70" s="4"/>
      <c r="AR70" s="4">
        <v>4.8800000000000003E-2</v>
      </c>
      <c r="AS70" s="4">
        <v>2.8999999999999998E-3</v>
      </c>
      <c r="AT70" s="4"/>
      <c r="AU70" s="4"/>
      <c r="AV70" s="4">
        <v>56.5</v>
      </c>
      <c r="AW70" s="4">
        <v>1.7</v>
      </c>
      <c r="AX70" s="4">
        <v>57.45</v>
      </c>
      <c r="AY70" s="4">
        <v>0.8</v>
      </c>
      <c r="AZ70" s="4">
        <v>58.7</v>
      </c>
      <c r="BA70" s="4">
        <v>1</v>
      </c>
      <c r="BB70" s="4">
        <v>-2</v>
      </c>
      <c r="BC70" s="4">
        <v>36</v>
      </c>
      <c r="BD70" s="4">
        <v>83.9</v>
      </c>
      <c r="BE70" s="4">
        <v>6.5</v>
      </c>
      <c r="BF70" s="4">
        <v>196.7</v>
      </c>
      <c r="BG70" s="4">
        <v>4.5999999999999996</v>
      </c>
      <c r="BH70" s="4">
        <v>46885.5</v>
      </c>
      <c r="BI70" s="4">
        <v>931.5</v>
      </c>
      <c r="BJ70" s="4">
        <v>1782.27</v>
      </c>
      <c r="BK70" s="4">
        <v>111.78</v>
      </c>
      <c r="BL70" s="4">
        <v>43097.4</v>
      </c>
      <c r="BM70" s="4">
        <v>2732.4</v>
      </c>
      <c r="BN70" s="4">
        <v>9.9359999999999999</v>
      </c>
      <c r="BO70" s="4">
        <v>8.0729999999999986</v>
      </c>
      <c r="BP70" s="4">
        <v>4718.75</v>
      </c>
      <c r="BQ70" s="4">
        <v>3835.1304085055745</v>
      </c>
      <c r="BR70" s="1" t="s">
        <v>317</v>
      </c>
      <c r="BS70" s="1" t="s">
        <v>118</v>
      </c>
      <c r="BT70" s="1" t="s">
        <v>318</v>
      </c>
      <c r="BU70" s="1" t="s">
        <v>117</v>
      </c>
      <c r="BV70" s="2">
        <v>0.79041261574074084</v>
      </c>
      <c r="BW70" s="1">
        <v>11.544</v>
      </c>
      <c r="BX70" s="1" t="s">
        <v>319</v>
      </c>
      <c r="BY70" s="3">
        <v>964000</v>
      </c>
      <c r="BZ70" s="3">
        <v>44000</v>
      </c>
      <c r="CA70" s="1">
        <v>8840</v>
      </c>
      <c r="CB70" s="1">
        <v>680</v>
      </c>
      <c r="CC70" s="3">
        <v>29900</v>
      </c>
      <c r="CD70" s="3">
        <v>1300</v>
      </c>
      <c r="CE70" s="3"/>
      <c r="CF70" s="3"/>
      <c r="CG70" s="1">
        <v>1690</v>
      </c>
      <c r="CH70" s="1">
        <v>200</v>
      </c>
      <c r="CI70" s="1">
        <v>6260</v>
      </c>
      <c r="CJ70" s="1">
        <v>460</v>
      </c>
      <c r="CK70" s="1">
        <v>20.2</v>
      </c>
      <c r="CL70" s="1">
        <v>1.3</v>
      </c>
      <c r="CM70" s="3">
        <v>24200</v>
      </c>
      <c r="CN70" s="3">
        <v>1500</v>
      </c>
      <c r="CO70" s="3">
        <v>114400</v>
      </c>
      <c r="CP70" s="3">
        <v>8400</v>
      </c>
      <c r="CQ70" s="3">
        <v>232000</v>
      </c>
      <c r="CR70" s="3">
        <v>15000</v>
      </c>
      <c r="CS70" s="3">
        <v>26200</v>
      </c>
      <c r="CT70" s="3">
        <v>1600</v>
      </c>
      <c r="CU70" s="3">
        <v>95900</v>
      </c>
      <c r="CV70" s="3">
        <v>5600</v>
      </c>
      <c r="CW70" s="3">
        <v>17200</v>
      </c>
      <c r="CX70" s="3">
        <v>1300</v>
      </c>
      <c r="CY70" s="1">
        <v>527</v>
      </c>
      <c r="CZ70" s="1">
        <v>43</v>
      </c>
      <c r="DA70" s="1">
        <v>12110</v>
      </c>
      <c r="DB70" s="1">
        <v>750</v>
      </c>
      <c r="DC70" s="1">
        <v>1600</v>
      </c>
      <c r="DD70" s="1">
        <v>110</v>
      </c>
      <c r="DE70" s="1">
        <v>6940</v>
      </c>
      <c r="DF70" s="1">
        <v>330</v>
      </c>
      <c r="DG70" s="1">
        <v>920</v>
      </c>
      <c r="DH70" s="1">
        <v>65</v>
      </c>
      <c r="DI70" s="1">
        <v>1810</v>
      </c>
      <c r="DJ70" s="1">
        <v>110</v>
      </c>
      <c r="DK70" s="1">
        <v>159</v>
      </c>
      <c r="DL70" s="1">
        <v>11</v>
      </c>
      <c r="DM70" s="1">
        <v>533</v>
      </c>
      <c r="DN70" s="1">
        <v>29</v>
      </c>
      <c r="DO70" s="1">
        <v>59.4</v>
      </c>
      <c r="DP70" s="1">
        <v>5.7</v>
      </c>
      <c r="DQ70" s="4">
        <v>57.526801127447911</v>
      </c>
      <c r="DR70" s="34">
        <v>482700.42194092827</v>
      </c>
      <c r="DS70" s="34">
        <v>378466.55791190866</v>
      </c>
      <c r="DT70" s="34">
        <v>282327.58620689658</v>
      </c>
      <c r="DU70" s="34">
        <v>209846.82713347921</v>
      </c>
      <c r="DV70" s="34">
        <v>116216.21621621623</v>
      </c>
      <c r="DW70" s="34">
        <v>9360.5683836589687</v>
      </c>
      <c r="DX70" s="34">
        <v>60854.271356783916</v>
      </c>
      <c r="DY70" s="34">
        <v>44321.329639889198</v>
      </c>
      <c r="DZ70" s="34">
        <v>28211.382113821139</v>
      </c>
      <c r="EA70" s="34">
        <v>16849.816849816849</v>
      </c>
      <c r="EB70" s="34">
        <v>11312.5</v>
      </c>
      <c r="EC70" s="34">
        <v>6437.2469635627531</v>
      </c>
      <c r="ED70" s="34">
        <v>3310.5590062111801</v>
      </c>
      <c r="EE70" s="34">
        <v>2414.6341463414633</v>
      </c>
      <c r="EF70" s="35">
        <v>0.11130721622098567</v>
      </c>
      <c r="EG70" s="35">
        <v>8.5590778097982701E-3</v>
      </c>
      <c r="EH70" s="36">
        <v>3.3823529411764706</v>
      </c>
    </row>
    <row r="71" spans="1:138" x14ac:dyDescent="0.25">
      <c r="A71" s="2">
        <v>44547.816869212962</v>
      </c>
      <c r="B71" s="1" t="s">
        <v>320</v>
      </c>
      <c r="C71" s="1">
        <v>67153</v>
      </c>
      <c r="D71" s="1">
        <v>31853</v>
      </c>
      <c r="E71" s="1" t="s">
        <v>321</v>
      </c>
      <c r="F71" s="1" t="s">
        <v>116</v>
      </c>
      <c r="G71" s="1" t="s">
        <v>322</v>
      </c>
      <c r="H71" s="1" t="s">
        <v>117</v>
      </c>
      <c r="I71" s="27">
        <v>0.81729745370370377</v>
      </c>
      <c r="J71" s="4">
        <v>11.523999999999999</v>
      </c>
      <c r="K71" s="1" t="s">
        <v>323</v>
      </c>
      <c r="L71" s="4">
        <v>13980</v>
      </c>
      <c r="M71" s="4">
        <v>45200</v>
      </c>
      <c r="N71" s="14">
        <v>5.4600000000000003E-2</v>
      </c>
      <c r="O71" s="14">
        <v>1.7755179525986212E-3</v>
      </c>
      <c r="P71" s="11">
        <v>8.9300000000000004E-3</v>
      </c>
      <c r="Q71" s="11">
        <v>2.2693161965667101E-4</v>
      </c>
      <c r="R71" s="11">
        <v>0.84704999999999997</v>
      </c>
      <c r="S71" s="12">
        <v>111.9821</v>
      </c>
      <c r="T71" s="12">
        <v>2.8457197026003809</v>
      </c>
      <c r="U71" s="13">
        <v>4.5249999999999999E-2</v>
      </c>
      <c r="V71" s="13">
        <v>1.2145472407444676E-3</v>
      </c>
      <c r="W71" s="12">
        <v>-0.16257517714309924</v>
      </c>
      <c r="X71" s="15">
        <v>2.885E-3</v>
      </c>
      <c r="Y71" s="15">
        <v>7.020890256940355E-5</v>
      </c>
      <c r="Z71" s="9">
        <v>57.449332965486057</v>
      </c>
      <c r="AA71" s="9">
        <v>1.4582057061319516</v>
      </c>
      <c r="AB71" s="7">
        <v>-1.3588654650871739</v>
      </c>
      <c r="AC71" s="1"/>
      <c r="AD71" s="4">
        <v>5.4600000000000003E-2</v>
      </c>
      <c r="AE71" s="4">
        <v>1.4E-3</v>
      </c>
      <c r="AF71" s="4">
        <v>8.9300000000000004E-3</v>
      </c>
      <c r="AG71" s="4">
        <v>1.3999999999999999E-4</v>
      </c>
      <c r="AH71" s="4">
        <v>0.84704999999999997</v>
      </c>
      <c r="AI71" s="4">
        <v>111.9821</v>
      </c>
      <c r="AJ71" s="4">
        <v>1.755598</v>
      </c>
      <c r="AK71" s="4">
        <v>4.5249999999999999E-2</v>
      </c>
      <c r="AL71" s="4">
        <v>8.0999999999999996E-4</v>
      </c>
      <c r="AM71" s="4">
        <v>-0.20011999999999999</v>
      </c>
      <c r="AN71" s="4">
        <v>2.885E-3</v>
      </c>
      <c r="AO71" s="4">
        <v>4.0000000000000003E-5</v>
      </c>
      <c r="AP71" s="4"/>
      <c r="AQ71" s="4"/>
      <c r="AR71" s="4">
        <v>5.7180000000000002E-2</v>
      </c>
      <c r="AS71" s="4">
        <v>2.3000000000000001E-4</v>
      </c>
      <c r="AT71" s="4"/>
      <c r="AU71" s="4"/>
      <c r="AV71" s="4">
        <v>54</v>
      </c>
      <c r="AW71" s="4">
        <v>1.3</v>
      </c>
      <c r="AX71" s="4">
        <v>57.29</v>
      </c>
      <c r="AY71" s="4">
        <v>0.9</v>
      </c>
      <c r="AZ71" s="4">
        <v>58.22</v>
      </c>
      <c r="BA71" s="4">
        <v>0.81</v>
      </c>
      <c r="BB71" s="4">
        <v>-34</v>
      </c>
      <c r="BC71" s="4">
        <v>37</v>
      </c>
      <c r="BD71" s="4">
        <v>123.9</v>
      </c>
      <c r="BE71" s="4">
        <v>6</v>
      </c>
      <c r="BF71" s="4">
        <v>286</v>
      </c>
      <c r="BG71" s="4">
        <v>15</v>
      </c>
      <c r="BH71" s="4">
        <v>67626.899999999994</v>
      </c>
      <c r="BI71" s="4">
        <v>2732.4</v>
      </c>
      <c r="BJ71" s="4">
        <v>2558.52</v>
      </c>
      <c r="BK71" s="4">
        <v>124.2</v>
      </c>
      <c r="BL71" s="4">
        <v>63404.1</v>
      </c>
      <c r="BM71" s="4">
        <v>2359.8000000000002</v>
      </c>
      <c r="BN71" s="4">
        <v>10.556999999999999</v>
      </c>
      <c r="BO71" s="4">
        <v>7.4519999999999991</v>
      </c>
      <c r="BP71" s="4">
        <v>6405.8823529411766</v>
      </c>
      <c r="BQ71" s="4">
        <v>4529.2006580445222</v>
      </c>
      <c r="BR71" s="1" t="s">
        <v>321</v>
      </c>
      <c r="BS71" s="1" t="s">
        <v>118</v>
      </c>
      <c r="BT71" s="1" t="s">
        <v>322</v>
      </c>
      <c r="BU71" s="1" t="s">
        <v>117</v>
      </c>
      <c r="BV71" s="2">
        <v>0.81729745370370377</v>
      </c>
      <c r="BW71" s="1">
        <v>11.523999999999999</v>
      </c>
      <c r="BX71" s="1" t="s">
        <v>323</v>
      </c>
      <c r="BY71" s="3">
        <v>946000</v>
      </c>
      <c r="BZ71" s="3">
        <v>47000</v>
      </c>
      <c r="CA71" s="1">
        <v>13980</v>
      </c>
      <c r="CB71" s="1">
        <v>590</v>
      </c>
      <c r="CC71" s="3">
        <v>45200</v>
      </c>
      <c r="CD71" s="3">
        <v>1900</v>
      </c>
      <c r="CE71" s="3"/>
      <c r="CF71" s="3"/>
      <c r="CG71" s="1">
        <v>1870</v>
      </c>
      <c r="CH71" s="1">
        <v>200</v>
      </c>
      <c r="CI71" s="1">
        <v>9010</v>
      </c>
      <c r="CJ71" s="1">
        <v>540</v>
      </c>
      <c r="CK71" s="1">
        <v>28.6</v>
      </c>
      <c r="CL71" s="1">
        <v>1.8</v>
      </c>
      <c r="CM71" s="3">
        <v>27100</v>
      </c>
      <c r="CN71" s="3">
        <v>1400</v>
      </c>
      <c r="CO71" s="3">
        <v>111500</v>
      </c>
      <c r="CP71" s="3">
        <v>7700</v>
      </c>
      <c r="CQ71" s="3">
        <v>221000</v>
      </c>
      <c r="CR71" s="3">
        <v>11000</v>
      </c>
      <c r="CS71" s="3">
        <v>24700</v>
      </c>
      <c r="CT71" s="3">
        <v>1400</v>
      </c>
      <c r="CU71" s="3">
        <v>88400</v>
      </c>
      <c r="CV71" s="3">
        <v>5900</v>
      </c>
      <c r="CW71" s="3">
        <v>19700</v>
      </c>
      <c r="CX71" s="3">
        <v>1200</v>
      </c>
      <c r="CY71" s="1">
        <v>720</v>
      </c>
      <c r="CZ71" s="1">
        <v>54</v>
      </c>
      <c r="DA71" s="1">
        <v>14300</v>
      </c>
      <c r="DB71" s="1">
        <v>990</v>
      </c>
      <c r="DC71" s="1">
        <v>1920</v>
      </c>
      <c r="DD71" s="1">
        <v>120</v>
      </c>
      <c r="DE71" s="1">
        <v>8180</v>
      </c>
      <c r="DF71" s="1">
        <v>600</v>
      </c>
      <c r="DG71" s="1">
        <v>1012</v>
      </c>
      <c r="DH71" s="1">
        <v>70</v>
      </c>
      <c r="DI71" s="1">
        <v>1860</v>
      </c>
      <c r="DJ71" s="1">
        <v>120</v>
      </c>
      <c r="DK71" s="1">
        <v>177</v>
      </c>
      <c r="DL71" s="1">
        <v>11</v>
      </c>
      <c r="DM71" s="1">
        <v>643</v>
      </c>
      <c r="DN71" s="1">
        <v>42</v>
      </c>
      <c r="DO71" s="1">
        <v>69.5</v>
      </c>
      <c r="DP71" s="1">
        <v>4.5999999999999996</v>
      </c>
      <c r="DQ71" s="4">
        <v>57.449332965486057</v>
      </c>
      <c r="DR71" s="34">
        <v>470464.13502109708</v>
      </c>
      <c r="DS71" s="34">
        <v>360522.02283849916</v>
      </c>
      <c r="DT71" s="34">
        <v>266163.79310344829</v>
      </c>
      <c r="DU71" s="34">
        <v>193435.44857768051</v>
      </c>
      <c r="DV71" s="34">
        <v>133108.10810810811</v>
      </c>
      <c r="DW71" s="34">
        <v>12788.632326820603</v>
      </c>
      <c r="DX71" s="34">
        <v>71859.296482412057</v>
      </c>
      <c r="DY71" s="34">
        <v>53185.595567867036</v>
      </c>
      <c r="DZ71" s="34">
        <v>33252.032520325207</v>
      </c>
      <c r="EA71" s="34">
        <v>18534.798534798534</v>
      </c>
      <c r="EB71" s="34">
        <v>11625</v>
      </c>
      <c r="EC71" s="34">
        <v>7165.9919028340082</v>
      </c>
      <c r="ED71" s="34">
        <v>3993.7888198757764</v>
      </c>
      <c r="EE71" s="34">
        <v>2825.2032520325201</v>
      </c>
      <c r="EF71" s="35">
        <v>0.13076164206141888</v>
      </c>
      <c r="EG71" s="35">
        <v>8.4963325183374083E-3</v>
      </c>
      <c r="EH71" s="36">
        <v>3.2331902718168815</v>
      </c>
    </row>
    <row r="72" spans="1:138" x14ac:dyDescent="0.25">
      <c r="A72" s="2">
        <v>44547.75540923611</v>
      </c>
      <c r="B72" s="1" t="s">
        <v>316</v>
      </c>
      <c r="C72" s="1">
        <v>67409</v>
      </c>
      <c r="D72" s="1">
        <v>31412</v>
      </c>
      <c r="E72" s="1" t="s">
        <v>324</v>
      </c>
      <c r="F72" s="1" t="s">
        <v>116</v>
      </c>
      <c r="G72" s="1" t="s">
        <v>325</v>
      </c>
      <c r="H72" s="1" t="s">
        <v>117</v>
      </c>
      <c r="I72" s="27">
        <v>0.75583750000000005</v>
      </c>
      <c r="J72" s="4">
        <v>11.51</v>
      </c>
      <c r="K72" s="1" t="s">
        <v>316</v>
      </c>
      <c r="L72" s="4">
        <v>12690</v>
      </c>
      <c r="M72" s="4">
        <v>42700</v>
      </c>
      <c r="N72" s="14">
        <v>5.6050000000000003E-2</v>
      </c>
      <c r="O72" s="14">
        <v>1.3487553521673234E-3</v>
      </c>
      <c r="P72" s="11">
        <v>8.796E-3</v>
      </c>
      <c r="Q72" s="11">
        <v>1.9325590909465099E-4</v>
      </c>
      <c r="R72" s="11">
        <v>0.65393999999999997</v>
      </c>
      <c r="S72" s="12">
        <v>113.688</v>
      </c>
      <c r="T72" s="12">
        <v>2.4978263353572046</v>
      </c>
      <c r="U72" s="13">
        <v>4.6109999999999998E-2</v>
      </c>
      <c r="V72" s="13">
        <v>1.0217890388920798E-3</v>
      </c>
      <c r="W72" s="12">
        <v>-3.0369494467637571E-2</v>
      </c>
      <c r="X72" s="15">
        <v>2.8670000000000002E-3</v>
      </c>
      <c r="Y72" s="15">
        <v>7.0490251808317441E-5</v>
      </c>
      <c r="Z72" s="9">
        <v>56.528465254194629</v>
      </c>
      <c r="AA72" s="9">
        <v>1.2404536718691359</v>
      </c>
      <c r="AB72" s="7">
        <v>16.732144258023222</v>
      </c>
      <c r="AC72" s="1"/>
      <c r="AD72" s="4">
        <v>5.6050000000000003E-2</v>
      </c>
      <c r="AE72" s="4">
        <v>7.5000000000000002E-4</v>
      </c>
      <c r="AF72" s="4">
        <v>8.796E-3</v>
      </c>
      <c r="AG72" s="4">
        <v>8.0000000000000007E-5</v>
      </c>
      <c r="AH72" s="4">
        <v>0.65393999999999997</v>
      </c>
      <c r="AI72" s="4">
        <v>113.688</v>
      </c>
      <c r="AJ72" s="4">
        <v>1.033998</v>
      </c>
      <c r="AK72" s="4">
        <v>4.6109999999999998E-2</v>
      </c>
      <c r="AL72" s="4">
        <v>4.4000000000000002E-4</v>
      </c>
      <c r="AM72" s="4">
        <v>0.12028999999999999</v>
      </c>
      <c r="AN72" s="4">
        <v>2.8670000000000002E-3</v>
      </c>
      <c r="AO72" s="4">
        <v>4.1E-5</v>
      </c>
      <c r="AP72" s="4"/>
      <c r="AQ72" s="4"/>
      <c r="AR72" s="4">
        <v>5.5849999999999997E-2</v>
      </c>
      <c r="AS72" s="4">
        <v>3.4000000000000002E-4</v>
      </c>
      <c r="AT72" s="4"/>
      <c r="AU72" s="4"/>
      <c r="AV72" s="4">
        <v>55.38</v>
      </c>
      <c r="AW72" s="4">
        <v>0.72</v>
      </c>
      <c r="AX72" s="4">
        <v>56.46</v>
      </c>
      <c r="AY72" s="4">
        <v>0.51</v>
      </c>
      <c r="AZ72" s="4">
        <v>57.86</v>
      </c>
      <c r="BA72" s="4">
        <v>0.83</v>
      </c>
      <c r="BB72" s="4">
        <v>0</v>
      </c>
      <c r="BC72" s="4">
        <v>23</v>
      </c>
      <c r="BD72" s="4">
        <v>123.5</v>
      </c>
      <c r="BE72" s="4">
        <v>3.9</v>
      </c>
      <c r="BF72" s="4">
        <v>287.2</v>
      </c>
      <c r="BG72" s="4">
        <v>8.3000000000000007</v>
      </c>
      <c r="BH72" s="4">
        <v>68247.899999999994</v>
      </c>
      <c r="BI72" s="4">
        <v>1863</v>
      </c>
      <c r="BJ72" s="4">
        <v>2657.88</v>
      </c>
      <c r="BK72" s="4">
        <v>74.52</v>
      </c>
      <c r="BL72" s="4">
        <v>63217.8</v>
      </c>
      <c r="BM72" s="4">
        <v>1614.6</v>
      </c>
      <c r="BN72" s="4">
        <v>22.355999999999998</v>
      </c>
      <c r="BO72" s="4">
        <v>7.4519999999999991</v>
      </c>
      <c r="BP72" s="4">
        <v>3052.7777777777778</v>
      </c>
      <c r="BQ72" s="4">
        <v>1020.9990837134765</v>
      </c>
      <c r="BR72" s="1" t="s">
        <v>324</v>
      </c>
      <c r="BS72" s="1" t="s">
        <v>118</v>
      </c>
      <c r="BT72" s="1" t="s">
        <v>325</v>
      </c>
      <c r="BU72" s="1" t="s">
        <v>117</v>
      </c>
      <c r="BV72" s="2">
        <v>0.75583750000000005</v>
      </c>
      <c r="BW72" s="1">
        <v>11.51</v>
      </c>
      <c r="BX72" s="1" t="s">
        <v>316</v>
      </c>
      <c r="BY72" s="3">
        <v>996200</v>
      </c>
      <c r="BZ72" s="3">
        <v>42000</v>
      </c>
      <c r="CA72" s="1">
        <v>12690</v>
      </c>
      <c r="CB72" s="1">
        <v>530</v>
      </c>
      <c r="CC72" s="3">
        <v>42700</v>
      </c>
      <c r="CD72" s="3">
        <v>1800</v>
      </c>
      <c r="CE72" s="3"/>
      <c r="CF72" s="3"/>
      <c r="CG72" s="1">
        <v>3080</v>
      </c>
      <c r="CH72" s="1">
        <v>290</v>
      </c>
      <c r="CI72" s="1">
        <v>8740</v>
      </c>
      <c r="CJ72" s="1">
        <v>470</v>
      </c>
      <c r="CK72" s="1">
        <v>28</v>
      </c>
      <c r="CL72" s="1">
        <v>2.2000000000000002</v>
      </c>
      <c r="CM72" s="3">
        <v>28300</v>
      </c>
      <c r="CN72" s="3">
        <v>1600</v>
      </c>
      <c r="CO72" s="3">
        <v>111200</v>
      </c>
      <c r="CP72" s="3">
        <v>6900</v>
      </c>
      <c r="CQ72" s="3">
        <v>234000</v>
      </c>
      <c r="CR72" s="3">
        <v>16000</v>
      </c>
      <c r="CS72" s="3">
        <v>27400</v>
      </c>
      <c r="CT72" s="3">
        <v>1100</v>
      </c>
      <c r="CU72" s="3">
        <v>95700</v>
      </c>
      <c r="CV72" s="3">
        <v>4300</v>
      </c>
      <c r="CW72" s="3">
        <v>19400</v>
      </c>
      <c r="CX72" s="3">
        <v>1100</v>
      </c>
      <c r="CY72" s="1">
        <v>794</v>
      </c>
      <c r="CZ72" s="1">
        <v>41</v>
      </c>
      <c r="DA72" s="1">
        <v>14750</v>
      </c>
      <c r="DB72" s="1">
        <v>800</v>
      </c>
      <c r="DC72" s="1">
        <v>1840</v>
      </c>
      <c r="DD72" s="1">
        <v>110</v>
      </c>
      <c r="DE72" s="1">
        <v>8330</v>
      </c>
      <c r="DF72" s="1">
        <v>520</v>
      </c>
      <c r="DG72" s="1">
        <v>1015</v>
      </c>
      <c r="DH72" s="1">
        <v>67</v>
      </c>
      <c r="DI72" s="1">
        <v>1830</v>
      </c>
      <c r="DJ72" s="1">
        <v>110</v>
      </c>
      <c r="DK72" s="1">
        <v>179.1</v>
      </c>
      <c r="DL72" s="1">
        <v>9</v>
      </c>
      <c r="DM72" s="1">
        <v>582</v>
      </c>
      <c r="DN72" s="1">
        <v>34</v>
      </c>
      <c r="DO72" s="1">
        <v>64.2</v>
      </c>
      <c r="DP72" s="1">
        <v>4.0999999999999996</v>
      </c>
      <c r="DQ72" s="4">
        <v>56.528465254194629</v>
      </c>
      <c r="DR72" s="34">
        <v>469198.31223628693</v>
      </c>
      <c r="DS72" s="34">
        <v>381729.20065252855</v>
      </c>
      <c r="DT72" s="34">
        <v>295258.62068965519</v>
      </c>
      <c r="DU72" s="34">
        <v>209409.19037199125</v>
      </c>
      <c r="DV72" s="34">
        <v>131081.08108108109</v>
      </c>
      <c r="DW72" s="34">
        <v>14103.019538188277</v>
      </c>
      <c r="DX72" s="34">
        <v>74120.60301507538</v>
      </c>
      <c r="DY72" s="34">
        <v>50969.529085872578</v>
      </c>
      <c r="DZ72" s="34">
        <v>33861.788617886181</v>
      </c>
      <c r="EA72" s="34">
        <v>18589.74358974359</v>
      </c>
      <c r="EB72" s="34">
        <v>11437.5</v>
      </c>
      <c r="EC72" s="34">
        <v>7251.0121457489877</v>
      </c>
      <c r="ED72" s="34">
        <v>3614.9068322981366</v>
      </c>
      <c r="EE72" s="34">
        <v>2609.7560975609758</v>
      </c>
      <c r="EF72" s="35">
        <v>0.14307792342741274</v>
      </c>
      <c r="EG72" s="35">
        <v>7.7070828331332539E-3</v>
      </c>
      <c r="EH72" s="36">
        <v>3.3648542159180459</v>
      </c>
    </row>
    <row r="73" spans="1:138" x14ac:dyDescent="0.25">
      <c r="A73" s="2">
        <v>44547.780386770835</v>
      </c>
      <c r="B73" s="1" t="s">
        <v>312</v>
      </c>
      <c r="C73" s="1">
        <v>67424</v>
      </c>
      <c r="D73" s="1">
        <v>31412</v>
      </c>
      <c r="E73" s="1" t="s">
        <v>326</v>
      </c>
      <c r="F73" s="1" t="s">
        <v>116</v>
      </c>
      <c r="G73" s="1" t="s">
        <v>327</v>
      </c>
      <c r="H73" s="1" t="s">
        <v>117</v>
      </c>
      <c r="I73" s="27">
        <v>0.78081504629629628</v>
      </c>
      <c r="J73" s="4">
        <v>11.566000000000001</v>
      </c>
      <c r="K73" s="1" t="s">
        <v>312</v>
      </c>
      <c r="L73" s="4">
        <v>11760</v>
      </c>
      <c r="M73" s="4">
        <v>44000</v>
      </c>
      <c r="N73" s="14">
        <v>5.6439999999999997E-2</v>
      </c>
      <c r="O73" s="14">
        <v>1.4625626277188952E-3</v>
      </c>
      <c r="P73" s="11">
        <v>8.8599999999999998E-3</v>
      </c>
      <c r="Q73" s="11">
        <v>2.034695063148284E-4</v>
      </c>
      <c r="R73" s="11">
        <v>0.53142999999999996</v>
      </c>
      <c r="S73" s="12">
        <v>112.8668</v>
      </c>
      <c r="T73" s="12">
        <v>2.5919812199473973</v>
      </c>
      <c r="U73" s="13">
        <v>4.5920000000000002E-2</v>
      </c>
      <c r="V73" s="13">
        <v>1.1857312343022766E-3</v>
      </c>
      <c r="W73" s="12">
        <v>0.33262592282815207</v>
      </c>
      <c r="X73" s="15">
        <v>2.8760000000000001E-3</v>
      </c>
      <c r="Y73" s="15">
        <v>6.8392619484853773E-5</v>
      </c>
      <c r="Z73" s="9">
        <v>56.952190417686445</v>
      </c>
      <c r="AA73" s="9">
        <v>1.3067946457341639</v>
      </c>
      <c r="AB73" s="7">
        <v>-8.6393706762258429</v>
      </c>
      <c r="AC73" s="1"/>
      <c r="AD73" s="4">
        <v>5.6439999999999997E-2</v>
      </c>
      <c r="AE73" s="4">
        <v>9.3000000000000005E-4</v>
      </c>
      <c r="AF73" s="4">
        <v>8.8599999999999998E-3</v>
      </c>
      <c r="AG73" s="4">
        <v>1E-4</v>
      </c>
      <c r="AH73" s="4">
        <v>0.53142999999999996</v>
      </c>
      <c r="AI73" s="4">
        <v>112.8668</v>
      </c>
      <c r="AJ73" s="4">
        <v>1.273892</v>
      </c>
      <c r="AK73" s="4">
        <v>4.5920000000000002E-2</v>
      </c>
      <c r="AL73" s="4">
        <v>7.5000000000000002E-4</v>
      </c>
      <c r="AM73" s="4">
        <v>9.4277E-2</v>
      </c>
      <c r="AN73" s="4">
        <v>2.8760000000000001E-3</v>
      </c>
      <c r="AO73" s="4">
        <v>3.6999999999999998E-5</v>
      </c>
      <c r="AP73" s="4"/>
      <c r="AQ73" s="4"/>
      <c r="AR73" s="4">
        <v>5.0189999999999999E-2</v>
      </c>
      <c r="AS73" s="4">
        <v>1.8000000000000001E-4</v>
      </c>
      <c r="AT73" s="4"/>
      <c r="AU73" s="4"/>
      <c r="AV73" s="4">
        <v>55.75</v>
      </c>
      <c r="AW73" s="4">
        <v>0.9</v>
      </c>
      <c r="AX73" s="4">
        <v>56.85</v>
      </c>
      <c r="AY73" s="4">
        <v>0.66</v>
      </c>
      <c r="AZ73" s="4">
        <v>58.05</v>
      </c>
      <c r="BA73" s="4">
        <v>0.75</v>
      </c>
      <c r="BB73" s="4">
        <v>-2</v>
      </c>
      <c r="BC73" s="4">
        <v>35</v>
      </c>
      <c r="BD73" s="4">
        <v>117.1</v>
      </c>
      <c r="BE73" s="4">
        <v>3.1</v>
      </c>
      <c r="BF73" s="4">
        <v>305.8</v>
      </c>
      <c r="BG73" s="4">
        <v>6.9</v>
      </c>
      <c r="BH73" s="4">
        <v>72781.2</v>
      </c>
      <c r="BI73" s="4">
        <v>1676.7</v>
      </c>
      <c r="BJ73" s="4">
        <v>2485.2420000000002</v>
      </c>
      <c r="BK73" s="4">
        <v>56.511000000000003</v>
      </c>
      <c r="BL73" s="4">
        <v>59553.9</v>
      </c>
      <c r="BM73" s="4">
        <v>1552.5</v>
      </c>
      <c r="BN73" s="4">
        <v>12.42</v>
      </c>
      <c r="BO73" s="4">
        <v>8.0729999999999986</v>
      </c>
      <c r="BP73" s="4">
        <v>5860</v>
      </c>
      <c r="BQ73" s="4">
        <v>3811.3916093731427</v>
      </c>
      <c r="BR73" s="1" t="s">
        <v>326</v>
      </c>
      <c r="BS73" s="1" t="s">
        <v>118</v>
      </c>
      <c r="BT73" s="1" t="s">
        <v>327</v>
      </c>
      <c r="BU73" s="1" t="s">
        <v>117</v>
      </c>
      <c r="BV73" s="2">
        <v>0.78081504629629628</v>
      </c>
      <c r="BW73" s="1">
        <v>11.566000000000001</v>
      </c>
      <c r="BX73" s="1" t="s">
        <v>312</v>
      </c>
      <c r="BY73" s="3">
        <v>976000</v>
      </c>
      <c r="BZ73" s="3">
        <v>52000</v>
      </c>
      <c r="CA73" s="1">
        <v>11760</v>
      </c>
      <c r="CB73" s="1">
        <v>660</v>
      </c>
      <c r="CC73" s="3">
        <v>44000</v>
      </c>
      <c r="CD73" s="3">
        <v>2300</v>
      </c>
      <c r="CE73" s="3"/>
      <c r="CF73" s="3"/>
      <c r="CG73" s="1">
        <v>580</v>
      </c>
      <c r="CH73" s="1">
        <v>240</v>
      </c>
      <c r="CI73" s="1">
        <v>9280</v>
      </c>
      <c r="CJ73" s="1">
        <v>690</v>
      </c>
      <c r="CK73" s="1">
        <v>28.9</v>
      </c>
      <c r="CL73" s="1">
        <v>2.2999999999999998</v>
      </c>
      <c r="CM73" s="3">
        <v>28600</v>
      </c>
      <c r="CN73" s="3">
        <v>1700</v>
      </c>
      <c r="CO73" s="3">
        <v>103700</v>
      </c>
      <c r="CP73" s="3">
        <v>5700</v>
      </c>
      <c r="CQ73" s="3">
        <v>219000</v>
      </c>
      <c r="CR73" s="3">
        <v>17000</v>
      </c>
      <c r="CS73" s="3">
        <v>25100</v>
      </c>
      <c r="CT73" s="3">
        <v>1900</v>
      </c>
      <c r="CU73" s="3">
        <v>92300</v>
      </c>
      <c r="CV73" s="3">
        <v>7100</v>
      </c>
      <c r="CW73" s="3">
        <v>19600</v>
      </c>
      <c r="CX73" s="3">
        <v>1600</v>
      </c>
      <c r="CY73" s="1">
        <v>762</v>
      </c>
      <c r="CZ73" s="1">
        <v>48</v>
      </c>
      <c r="DA73" s="1">
        <v>13480</v>
      </c>
      <c r="DB73" s="1">
        <v>850</v>
      </c>
      <c r="DC73" s="1">
        <v>1910</v>
      </c>
      <c r="DD73" s="1">
        <v>110</v>
      </c>
      <c r="DE73" s="1">
        <v>8170</v>
      </c>
      <c r="DF73" s="1">
        <v>650</v>
      </c>
      <c r="DG73" s="1">
        <v>1085</v>
      </c>
      <c r="DH73" s="1">
        <v>69</v>
      </c>
      <c r="DI73" s="1">
        <v>1950</v>
      </c>
      <c r="DJ73" s="1">
        <v>130</v>
      </c>
      <c r="DK73" s="1">
        <v>191</v>
      </c>
      <c r="DL73" s="1">
        <v>16</v>
      </c>
      <c r="DM73" s="1">
        <v>614</v>
      </c>
      <c r="DN73" s="1">
        <v>54</v>
      </c>
      <c r="DO73" s="1">
        <v>64.5</v>
      </c>
      <c r="DP73" s="1">
        <v>4.0999999999999996</v>
      </c>
      <c r="DQ73" s="4">
        <v>56.952190417686445</v>
      </c>
      <c r="DR73" s="34">
        <v>437552.74261603376</v>
      </c>
      <c r="DS73" s="34">
        <v>357259.38009787927</v>
      </c>
      <c r="DT73" s="34">
        <v>270474.13793103449</v>
      </c>
      <c r="DU73" s="34">
        <v>201969.36542669585</v>
      </c>
      <c r="DV73" s="34">
        <v>132432.43243243243</v>
      </c>
      <c r="DW73" s="34">
        <v>13534.635879218471</v>
      </c>
      <c r="DX73" s="34">
        <v>67738.693467336678</v>
      </c>
      <c r="DY73" s="34">
        <v>52908.587257617728</v>
      </c>
      <c r="DZ73" s="34">
        <v>33211.382113821135</v>
      </c>
      <c r="EA73" s="34">
        <v>19871.794871794871</v>
      </c>
      <c r="EB73" s="34">
        <v>12187.5</v>
      </c>
      <c r="EC73" s="34">
        <v>7732.7935222672068</v>
      </c>
      <c r="ED73" s="34">
        <v>3813.6645962732919</v>
      </c>
      <c r="EE73" s="34">
        <v>2621.9512195121952</v>
      </c>
      <c r="EF73" s="35">
        <v>0.14289959259113277</v>
      </c>
      <c r="EG73" s="35">
        <v>7.8947368421052634E-3</v>
      </c>
      <c r="EH73" s="36">
        <v>3.7414965986394559</v>
      </c>
    </row>
    <row r="74" spans="1:138" x14ac:dyDescent="0.25">
      <c r="A74" s="2">
        <v>44547.80168488426</v>
      </c>
      <c r="B74" s="1" t="s">
        <v>308</v>
      </c>
      <c r="C74" s="1">
        <v>67439</v>
      </c>
      <c r="D74" s="1">
        <v>31412</v>
      </c>
      <c r="E74" s="1" t="s">
        <v>328</v>
      </c>
      <c r="F74" s="1" t="s">
        <v>116</v>
      </c>
      <c r="G74" s="1" t="s">
        <v>329</v>
      </c>
      <c r="H74" s="1" t="s">
        <v>117</v>
      </c>
      <c r="I74" s="27">
        <v>0.80211307870370374</v>
      </c>
      <c r="J74" s="4">
        <v>11.507999999999999</v>
      </c>
      <c r="K74" s="1" t="s">
        <v>308</v>
      </c>
      <c r="L74" s="4">
        <v>12890</v>
      </c>
      <c r="M74" s="4">
        <v>47800</v>
      </c>
      <c r="N74" s="14">
        <v>5.6800000000000003E-2</v>
      </c>
      <c r="O74" s="14">
        <v>1.5812956712771967E-3</v>
      </c>
      <c r="P74" s="11">
        <v>8.8999999999999999E-3</v>
      </c>
      <c r="Q74" s="11">
        <v>2.2645970944077447E-4</v>
      </c>
      <c r="R74" s="11">
        <v>0.71272000000000002</v>
      </c>
      <c r="S74" s="12">
        <v>112.3596</v>
      </c>
      <c r="T74" s="12">
        <v>2.8589798052767006</v>
      </c>
      <c r="U74" s="13">
        <v>4.5949999999999998E-2</v>
      </c>
      <c r="V74" s="13">
        <v>1.1085851343040822E-3</v>
      </c>
      <c r="W74" s="12">
        <v>0.12827640991953598</v>
      </c>
      <c r="X74" s="15">
        <v>2.8400000000000001E-3</v>
      </c>
      <c r="Y74" s="15">
        <v>6.8339154223622057E-5</v>
      </c>
      <c r="Z74" s="9">
        <v>57.206339014672167</v>
      </c>
      <c r="AA74" s="9">
        <v>1.4534612892858181</v>
      </c>
      <c r="AB74" s="7">
        <v>-11.410289372680918</v>
      </c>
      <c r="AC74" s="1"/>
      <c r="AD74" s="4">
        <v>5.6800000000000003E-2</v>
      </c>
      <c r="AE74" s="4">
        <v>1.1000000000000001E-3</v>
      </c>
      <c r="AF74" s="4">
        <v>8.8999999999999999E-3</v>
      </c>
      <c r="AG74" s="4">
        <v>1.3999999999999999E-4</v>
      </c>
      <c r="AH74" s="4">
        <v>0.71272000000000002</v>
      </c>
      <c r="AI74" s="4">
        <v>112.3596</v>
      </c>
      <c r="AJ74" s="4">
        <v>1.7674540000000001</v>
      </c>
      <c r="AK74" s="4">
        <v>4.5949999999999998E-2</v>
      </c>
      <c r="AL74" s="4">
        <v>6.2E-4</v>
      </c>
      <c r="AM74" s="4">
        <v>0.17311000000000001</v>
      </c>
      <c r="AN74" s="4">
        <v>2.8400000000000001E-3</v>
      </c>
      <c r="AO74" s="4">
        <v>3.8000000000000002E-5</v>
      </c>
      <c r="AP74" s="4"/>
      <c r="AQ74" s="4"/>
      <c r="AR74" s="4">
        <v>4.1320000000000003E-2</v>
      </c>
      <c r="AS74" s="4">
        <v>1.2999999999999999E-4</v>
      </c>
      <c r="AT74" s="4"/>
      <c r="AU74" s="4"/>
      <c r="AV74" s="4">
        <v>56.1</v>
      </c>
      <c r="AW74" s="4">
        <v>1</v>
      </c>
      <c r="AX74" s="4">
        <v>57.12</v>
      </c>
      <c r="AY74" s="4">
        <v>0.87</v>
      </c>
      <c r="AZ74" s="4">
        <v>57.31</v>
      </c>
      <c r="BA74" s="4">
        <v>0.77</v>
      </c>
      <c r="BB74" s="4">
        <v>-2</v>
      </c>
      <c r="BC74" s="4">
        <v>30</v>
      </c>
      <c r="BD74" s="4">
        <v>115.8</v>
      </c>
      <c r="BE74" s="4">
        <v>3.3</v>
      </c>
      <c r="BF74" s="4">
        <v>308.5</v>
      </c>
      <c r="BG74" s="4">
        <v>8.3000000000000007</v>
      </c>
      <c r="BH74" s="4">
        <v>72098.100000000006</v>
      </c>
      <c r="BI74" s="4">
        <v>1614.6</v>
      </c>
      <c r="BJ74" s="4">
        <v>2384.64</v>
      </c>
      <c r="BK74" s="4">
        <v>55.268999999999998</v>
      </c>
      <c r="BL74" s="4">
        <v>58932.9</v>
      </c>
      <c r="BM74" s="4">
        <v>1242</v>
      </c>
      <c r="BN74" s="4">
        <v>11.799000000000001</v>
      </c>
      <c r="BO74" s="4">
        <v>6.21</v>
      </c>
      <c r="BP74" s="4">
        <v>6110.5263157894733</v>
      </c>
      <c r="BQ74" s="4">
        <v>3218.9764488702108</v>
      </c>
      <c r="BR74" s="1" t="s">
        <v>328</v>
      </c>
      <c r="BS74" s="1" t="s">
        <v>118</v>
      </c>
      <c r="BT74" s="1" t="s">
        <v>329</v>
      </c>
      <c r="BU74" s="1" t="s">
        <v>117</v>
      </c>
      <c r="BV74" s="2">
        <v>0.80211307870370374</v>
      </c>
      <c r="BW74" s="1">
        <v>11.507999999999999</v>
      </c>
      <c r="BX74" s="1" t="s">
        <v>308</v>
      </c>
      <c r="BY74" s="3">
        <v>998700</v>
      </c>
      <c r="BZ74" s="3">
        <v>46000</v>
      </c>
      <c r="CA74" s="1">
        <v>12890</v>
      </c>
      <c r="CB74" s="1">
        <v>520</v>
      </c>
      <c r="CC74" s="3">
        <v>47800</v>
      </c>
      <c r="CD74" s="3">
        <v>1700</v>
      </c>
      <c r="CE74" s="3"/>
      <c r="CF74" s="3"/>
      <c r="CG74" s="1">
        <v>2040</v>
      </c>
      <c r="CH74" s="1">
        <v>190</v>
      </c>
      <c r="CI74" s="1">
        <v>8460</v>
      </c>
      <c r="CJ74" s="1">
        <v>540</v>
      </c>
      <c r="CK74" s="1">
        <v>26.2</v>
      </c>
      <c r="CL74" s="1">
        <v>1.5</v>
      </c>
      <c r="CM74" s="3">
        <v>24400</v>
      </c>
      <c r="CN74" s="3">
        <v>1500</v>
      </c>
      <c r="CO74" s="3">
        <v>103500</v>
      </c>
      <c r="CP74" s="3">
        <v>5000</v>
      </c>
      <c r="CQ74" s="3">
        <v>211000</v>
      </c>
      <c r="CR74" s="3">
        <v>12000</v>
      </c>
      <c r="CS74" s="3">
        <v>25900</v>
      </c>
      <c r="CT74" s="3">
        <v>1400</v>
      </c>
      <c r="CU74" s="3">
        <v>92900</v>
      </c>
      <c r="CV74" s="3">
        <v>6100</v>
      </c>
      <c r="CW74" s="3">
        <v>19100</v>
      </c>
      <c r="CX74" s="3">
        <v>1000</v>
      </c>
      <c r="CY74" s="1">
        <v>771</v>
      </c>
      <c r="CZ74" s="1">
        <v>40</v>
      </c>
      <c r="DA74" s="1">
        <v>13110</v>
      </c>
      <c r="DB74" s="1">
        <v>640</v>
      </c>
      <c r="DC74" s="1">
        <v>1919</v>
      </c>
      <c r="DD74" s="1">
        <v>79</v>
      </c>
      <c r="DE74" s="1">
        <v>7460</v>
      </c>
      <c r="DF74" s="1">
        <v>540</v>
      </c>
      <c r="DG74" s="1">
        <v>1009</v>
      </c>
      <c r="DH74" s="1">
        <v>62</v>
      </c>
      <c r="DI74" s="1">
        <v>1750</v>
      </c>
      <c r="DJ74" s="1">
        <v>120</v>
      </c>
      <c r="DK74" s="1">
        <v>178.1</v>
      </c>
      <c r="DL74" s="1">
        <v>9.9</v>
      </c>
      <c r="DM74" s="1">
        <v>614</v>
      </c>
      <c r="DN74" s="1">
        <v>45</v>
      </c>
      <c r="DO74" s="1">
        <v>65.599999999999994</v>
      </c>
      <c r="DP74" s="1">
        <v>6.3</v>
      </c>
      <c r="DQ74" s="4">
        <v>57.206339014672167</v>
      </c>
      <c r="DR74" s="34">
        <v>436708.86075949372</v>
      </c>
      <c r="DS74" s="34">
        <v>344208.8091353997</v>
      </c>
      <c r="DT74" s="34">
        <v>279094.8275862069</v>
      </c>
      <c r="DU74" s="34">
        <v>203282.27571115972</v>
      </c>
      <c r="DV74" s="34">
        <v>129054.05405405405</v>
      </c>
      <c r="DW74" s="34">
        <v>13694.493783303729</v>
      </c>
      <c r="DX74" s="34">
        <v>65879.39698492462</v>
      </c>
      <c r="DY74" s="34">
        <v>53157.894736842107</v>
      </c>
      <c r="DZ74" s="34">
        <v>30325.203252032519</v>
      </c>
      <c r="EA74" s="34">
        <v>18479.853479853478</v>
      </c>
      <c r="EB74" s="34">
        <v>10937.5</v>
      </c>
      <c r="EC74" s="34">
        <v>7210.5263157894733</v>
      </c>
      <c r="ED74" s="34">
        <v>3813.6645962732919</v>
      </c>
      <c r="EE74" s="34">
        <v>2666.6666666666665</v>
      </c>
      <c r="EF74" s="35">
        <v>0.14852013989684806</v>
      </c>
      <c r="EG74" s="35">
        <v>8.7935656836461117E-3</v>
      </c>
      <c r="EH74" s="36">
        <v>3.7083010085337471</v>
      </c>
    </row>
    <row r="75" spans="1:138" x14ac:dyDescent="0.25">
      <c r="A75" s="2">
        <v>44547.829042407408</v>
      </c>
      <c r="B75" s="1" t="s">
        <v>330</v>
      </c>
      <c r="C75" s="1">
        <v>67454</v>
      </c>
      <c r="D75" s="1">
        <v>31412</v>
      </c>
      <c r="E75" s="1" t="s">
        <v>331</v>
      </c>
      <c r="F75" s="1" t="s">
        <v>116</v>
      </c>
      <c r="G75" s="1" t="s">
        <v>332</v>
      </c>
      <c r="H75" s="1" t="s">
        <v>117</v>
      </c>
      <c r="I75" s="27">
        <v>0.82947060185185195</v>
      </c>
      <c r="J75" s="4">
        <v>11.523</v>
      </c>
      <c r="K75" s="1" t="s">
        <v>330</v>
      </c>
      <c r="L75" s="4">
        <v>11100</v>
      </c>
      <c r="M75" s="4">
        <v>41000</v>
      </c>
      <c r="N75" s="14">
        <v>5.4600000000000003E-2</v>
      </c>
      <c r="O75" s="14">
        <v>1.6224869799169421E-3</v>
      </c>
      <c r="P75" s="11">
        <v>8.8599999999999998E-3</v>
      </c>
      <c r="Q75" s="11">
        <v>2.034695063148284E-4</v>
      </c>
      <c r="R75" s="11">
        <v>0.75822999999999996</v>
      </c>
      <c r="S75" s="12">
        <v>112.8668</v>
      </c>
      <c r="T75" s="12">
        <v>2.5919812199473973</v>
      </c>
      <c r="U75" s="13">
        <v>4.5469999999999997E-2</v>
      </c>
      <c r="V75" s="13">
        <v>1.1724369322057369E-3</v>
      </c>
      <c r="W75" s="12">
        <v>-0.24712426243541696</v>
      </c>
      <c r="X75" s="15">
        <v>2.8319999999999999E-3</v>
      </c>
      <c r="Y75" s="15">
        <v>6.820622845459204E-5</v>
      </c>
      <c r="Z75" s="9">
        <v>56.984546897903023</v>
      </c>
      <c r="AA75" s="9">
        <v>1.3074801763258206</v>
      </c>
      <c r="AB75" s="7">
        <v>-1.8702967956086145</v>
      </c>
      <c r="AC75" s="1"/>
      <c r="AD75" s="4">
        <v>5.4600000000000003E-2</v>
      </c>
      <c r="AE75" s="4">
        <v>1.1999999999999999E-3</v>
      </c>
      <c r="AF75" s="4">
        <v>8.8599999999999998E-3</v>
      </c>
      <c r="AG75" s="4">
        <v>1E-4</v>
      </c>
      <c r="AH75" s="4">
        <v>0.75822999999999996</v>
      </c>
      <c r="AI75" s="4">
        <v>112.8668</v>
      </c>
      <c r="AJ75" s="4">
        <v>1.273892</v>
      </c>
      <c r="AK75" s="4">
        <v>4.5469999999999997E-2</v>
      </c>
      <c r="AL75" s="4">
        <v>7.3999999999999999E-4</v>
      </c>
      <c r="AM75" s="4">
        <v>-0.24753</v>
      </c>
      <c r="AN75" s="4">
        <v>2.8319999999999999E-3</v>
      </c>
      <c r="AO75" s="4">
        <v>3.8000000000000002E-5</v>
      </c>
      <c r="AP75" s="4"/>
      <c r="AQ75" s="4"/>
      <c r="AR75" s="4">
        <v>4.2250000000000003E-2</v>
      </c>
      <c r="AS75" s="4">
        <v>1.1E-4</v>
      </c>
      <c r="AT75" s="4"/>
      <c r="AU75" s="4"/>
      <c r="AV75" s="4">
        <v>54</v>
      </c>
      <c r="AW75" s="4">
        <v>1.2</v>
      </c>
      <c r="AX75" s="4">
        <v>56.86</v>
      </c>
      <c r="AY75" s="4">
        <v>0.67</v>
      </c>
      <c r="AZ75" s="4">
        <v>57.16</v>
      </c>
      <c r="BA75" s="4">
        <v>0.76</v>
      </c>
      <c r="BB75" s="4">
        <v>-24</v>
      </c>
      <c r="BC75" s="4">
        <v>35</v>
      </c>
      <c r="BD75" s="4">
        <v>109.6</v>
      </c>
      <c r="BE75" s="4">
        <v>2.1</v>
      </c>
      <c r="BF75" s="4">
        <v>281.10000000000002</v>
      </c>
      <c r="BG75" s="4">
        <v>4.7</v>
      </c>
      <c r="BH75" s="4">
        <v>65453.4</v>
      </c>
      <c r="BI75" s="4">
        <v>1055.7</v>
      </c>
      <c r="BJ75" s="4">
        <v>2218.2119999999995</v>
      </c>
      <c r="BK75" s="4">
        <v>54.648000000000003</v>
      </c>
      <c r="BL75" s="4">
        <v>54958.5</v>
      </c>
      <c r="BM75" s="4">
        <v>869.4</v>
      </c>
      <c r="BN75" s="4">
        <v>22.977</v>
      </c>
      <c r="BO75" s="4">
        <v>8.6940000000000008</v>
      </c>
      <c r="BP75" s="4">
        <v>2848.6486486486488</v>
      </c>
      <c r="BQ75" s="4">
        <v>1078.8458744825725</v>
      </c>
      <c r="BR75" s="1" t="s">
        <v>331</v>
      </c>
      <c r="BS75" s="1" t="s">
        <v>118</v>
      </c>
      <c r="BT75" s="1" t="s">
        <v>332</v>
      </c>
      <c r="BU75" s="1" t="s">
        <v>117</v>
      </c>
      <c r="BV75" s="2">
        <v>0.82947060185185195</v>
      </c>
      <c r="BW75" s="1">
        <v>11.523</v>
      </c>
      <c r="BX75" s="1" t="s">
        <v>330</v>
      </c>
      <c r="BY75" s="3">
        <v>970000</v>
      </c>
      <c r="BZ75" s="3">
        <v>48000</v>
      </c>
      <c r="CA75" s="1">
        <v>11100</v>
      </c>
      <c r="CB75" s="1">
        <v>510</v>
      </c>
      <c r="CC75" s="3">
        <v>41000</v>
      </c>
      <c r="CD75" s="3">
        <v>1800</v>
      </c>
      <c r="CE75" s="3"/>
      <c r="CF75" s="3"/>
      <c r="CG75" s="1">
        <v>2270</v>
      </c>
      <c r="CH75" s="1">
        <v>180</v>
      </c>
      <c r="CI75" s="1">
        <v>8300</v>
      </c>
      <c r="CJ75" s="1">
        <v>460</v>
      </c>
      <c r="CK75" s="1">
        <v>24.5</v>
      </c>
      <c r="CL75" s="1">
        <v>1.5</v>
      </c>
      <c r="CM75" s="3">
        <v>26200</v>
      </c>
      <c r="CN75" s="3">
        <v>1400</v>
      </c>
      <c r="CO75" s="3">
        <v>105300</v>
      </c>
      <c r="CP75" s="3">
        <v>7600</v>
      </c>
      <c r="CQ75" s="3">
        <v>211000</v>
      </c>
      <c r="CR75" s="3">
        <v>16000</v>
      </c>
      <c r="CS75" s="3">
        <v>24000</v>
      </c>
      <c r="CT75" s="3">
        <v>2200</v>
      </c>
      <c r="CU75" s="3">
        <v>89700</v>
      </c>
      <c r="CV75" s="3">
        <v>6700</v>
      </c>
      <c r="CW75" s="3">
        <v>18900</v>
      </c>
      <c r="CX75" s="3">
        <v>1600</v>
      </c>
      <c r="CY75" s="1">
        <v>711</v>
      </c>
      <c r="CZ75" s="1">
        <v>43</v>
      </c>
      <c r="DA75" s="1">
        <v>13290</v>
      </c>
      <c r="DB75" s="1">
        <v>980</v>
      </c>
      <c r="DC75" s="1">
        <v>1770</v>
      </c>
      <c r="DD75" s="1">
        <v>110</v>
      </c>
      <c r="DE75" s="1">
        <v>7250</v>
      </c>
      <c r="DF75" s="1">
        <v>500</v>
      </c>
      <c r="DG75" s="1">
        <v>995</v>
      </c>
      <c r="DH75" s="1">
        <v>81</v>
      </c>
      <c r="DI75" s="1">
        <v>1610</v>
      </c>
      <c r="DJ75" s="1">
        <v>130</v>
      </c>
      <c r="DK75" s="1">
        <v>171</v>
      </c>
      <c r="DL75" s="1">
        <v>14</v>
      </c>
      <c r="DM75" s="1">
        <v>586</v>
      </c>
      <c r="DN75" s="1">
        <v>48</v>
      </c>
      <c r="DO75" s="1">
        <v>67.599999999999994</v>
      </c>
      <c r="DP75" s="1">
        <v>4.5</v>
      </c>
      <c r="DQ75" s="4">
        <v>56.984546897903023</v>
      </c>
      <c r="DR75" s="34">
        <v>444303.79746835446</v>
      </c>
      <c r="DS75" s="34">
        <v>344208.8091353997</v>
      </c>
      <c r="DT75" s="34">
        <v>258620.68965517243</v>
      </c>
      <c r="DU75" s="34">
        <v>196280.0875273523</v>
      </c>
      <c r="DV75" s="34">
        <v>127702.70270270271</v>
      </c>
      <c r="DW75" s="34">
        <v>12628.774422735345</v>
      </c>
      <c r="DX75" s="34">
        <v>66783.919597989952</v>
      </c>
      <c r="DY75" s="34">
        <v>49030.470914127422</v>
      </c>
      <c r="DZ75" s="34">
        <v>29471.544715447155</v>
      </c>
      <c r="EA75" s="34">
        <v>18223.443223443224</v>
      </c>
      <c r="EB75" s="34">
        <v>10062.5</v>
      </c>
      <c r="EC75" s="34">
        <v>6923.0769230769229</v>
      </c>
      <c r="ED75" s="34">
        <v>3639.7515527950309</v>
      </c>
      <c r="EE75" s="34">
        <v>2747.9674796747963</v>
      </c>
      <c r="EF75" s="35">
        <v>0.13674933063834452</v>
      </c>
      <c r="EG75" s="35">
        <v>9.3241379310344819E-3</v>
      </c>
      <c r="EH75" s="36">
        <v>3.6936936936936937</v>
      </c>
    </row>
    <row r="76" spans="1:138" x14ac:dyDescent="0.25">
      <c r="A76" s="2">
        <v>44547.738056898146</v>
      </c>
      <c r="B76" s="1" t="s">
        <v>333</v>
      </c>
      <c r="C76" s="1">
        <v>65655</v>
      </c>
      <c r="D76" s="1">
        <v>30107</v>
      </c>
      <c r="E76" s="1" t="s">
        <v>334</v>
      </c>
      <c r="F76" s="1" t="s">
        <v>116</v>
      </c>
      <c r="G76" s="1" t="s">
        <v>335</v>
      </c>
      <c r="H76" s="1" t="s">
        <v>117</v>
      </c>
      <c r="I76" s="27">
        <v>0.73848518518518524</v>
      </c>
      <c r="J76" s="4">
        <v>11.518000000000001</v>
      </c>
      <c r="K76" s="1" t="s">
        <v>333</v>
      </c>
      <c r="L76" s="4">
        <v>3810</v>
      </c>
      <c r="M76" s="4">
        <v>54500</v>
      </c>
      <c r="N76" s="14">
        <v>0.626</v>
      </c>
      <c r="O76" s="14">
        <v>2.0316259498244258E-2</v>
      </c>
      <c r="P76" s="11">
        <v>8.09E-2</v>
      </c>
      <c r="Q76" s="11">
        <v>2.4203148555508227E-3</v>
      </c>
      <c r="R76" s="11">
        <v>0.98007999999999995</v>
      </c>
      <c r="S76" s="12">
        <v>12.360939999999999</v>
      </c>
      <c r="T76" s="12">
        <v>0.36980676144149932</v>
      </c>
      <c r="U76" s="13">
        <v>5.5899999999999998E-2</v>
      </c>
      <c r="V76" s="13">
        <v>1.1715050149273796E-3</v>
      </c>
      <c r="W76" s="12">
        <v>-0.42716706213215838</v>
      </c>
      <c r="X76" s="15">
        <v>2.5389999999999999E-2</v>
      </c>
      <c r="Y76" s="15">
        <v>8.0917293578072671E-4</v>
      </c>
      <c r="Z76" s="9">
        <v>502.34818333474323</v>
      </c>
      <c r="AA76" s="9">
        <v>14.714344361299311</v>
      </c>
      <c r="AB76" s="7">
        <v>1.1184073109560679</v>
      </c>
      <c r="AC76" s="1"/>
      <c r="AD76" s="4">
        <v>0.626</v>
      </c>
      <c r="AE76" s="4">
        <v>1.6E-2</v>
      </c>
      <c r="AF76" s="4">
        <v>8.09E-2</v>
      </c>
      <c r="AG76" s="4">
        <v>1.8E-3</v>
      </c>
      <c r="AH76" s="4">
        <v>0.98007999999999995</v>
      </c>
      <c r="AI76" s="4">
        <v>12.360939999999999</v>
      </c>
      <c r="AJ76" s="4">
        <v>0.27502710000000002</v>
      </c>
      <c r="AK76" s="4">
        <v>5.5899999999999998E-2</v>
      </c>
      <c r="AL76" s="4">
        <v>3.5E-4</v>
      </c>
      <c r="AM76" s="4">
        <v>-0.31467000000000001</v>
      </c>
      <c r="AN76" s="4">
        <v>2.5389999999999999E-2</v>
      </c>
      <c r="AO76" s="4">
        <v>6.3000000000000003E-4</v>
      </c>
      <c r="AP76" s="4"/>
      <c r="AQ76" s="4"/>
      <c r="AR76" s="4">
        <v>1.4688E-2</v>
      </c>
      <c r="AS76" s="4">
        <v>5.5000000000000002E-5</v>
      </c>
      <c r="AT76" s="4"/>
      <c r="AU76" s="4"/>
      <c r="AV76" s="4">
        <v>493.6</v>
      </c>
      <c r="AW76" s="4">
        <v>9.8000000000000007</v>
      </c>
      <c r="AX76" s="4">
        <v>501</v>
      </c>
      <c r="AY76" s="4">
        <v>11</v>
      </c>
      <c r="AZ76" s="4">
        <v>507</v>
      </c>
      <c r="BA76" s="4">
        <v>12</v>
      </c>
      <c r="BB76" s="4">
        <v>447</v>
      </c>
      <c r="BC76" s="4">
        <v>14</v>
      </c>
      <c r="BD76" s="4">
        <v>35.42</v>
      </c>
      <c r="BE76" s="4">
        <v>0.98</v>
      </c>
      <c r="BF76" s="4">
        <v>355</v>
      </c>
      <c r="BG76" s="4">
        <v>9.4</v>
      </c>
      <c r="BH76" s="4">
        <v>755757</v>
      </c>
      <c r="BI76" s="4">
        <v>16146</v>
      </c>
      <c r="BJ76" s="4">
        <v>8998.2900000000009</v>
      </c>
      <c r="BK76" s="4">
        <v>248.4</v>
      </c>
      <c r="BL76" s="4">
        <v>170091.9</v>
      </c>
      <c r="BM76" s="4">
        <v>4098.6000000000004</v>
      </c>
      <c r="BN76" s="4">
        <v>21.734999999999999</v>
      </c>
      <c r="BO76" s="4">
        <v>7.4519999999999991</v>
      </c>
      <c r="BP76" s="4">
        <v>34771.428571428572</v>
      </c>
      <c r="BQ76" s="4">
        <v>11944.754574675424</v>
      </c>
      <c r="BR76" s="1" t="s">
        <v>334</v>
      </c>
      <c r="BS76" s="1" t="s">
        <v>118</v>
      </c>
      <c r="BT76" s="1" t="s">
        <v>335</v>
      </c>
      <c r="BU76" s="1" t="s">
        <v>117</v>
      </c>
      <c r="BV76" s="2">
        <v>0.73848518518518524</v>
      </c>
      <c r="BW76" s="1">
        <v>11.518000000000001</v>
      </c>
      <c r="BX76" s="1" t="s">
        <v>333</v>
      </c>
      <c r="BY76" s="3">
        <v>1021000</v>
      </c>
      <c r="BZ76" s="3">
        <v>50000</v>
      </c>
      <c r="CA76" s="1">
        <v>3810</v>
      </c>
      <c r="CB76" s="1">
        <v>200</v>
      </c>
      <c r="CC76" s="3">
        <v>54500</v>
      </c>
      <c r="CD76" s="3">
        <v>2900</v>
      </c>
      <c r="CE76" s="3"/>
      <c r="CF76" s="3"/>
      <c r="CG76" s="1">
        <v>2430</v>
      </c>
      <c r="CH76" s="1">
        <v>790</v>
      </c>
      <c r="CI76" s="1">
        <v>6500</v>
      </c>
      <c r="CJ76" s="1">
        <v>390</v>
      </c>
      <c r="CK76" s="1">
        <v>0.59</v>
      </c>
      <c r="CL76" s="1">
        <v>0.13</v>
      </c>
      <c r="CM76" s="1">
        <v>14470</v>
      </c>
      <c r="CN76" s="1">
        <v>780</v>
      </c>
      <c r="CO76" s="3">
        <v>92200</v>
      </c>
      <c r="CP76" s="3">
        <v>5500</v>
      </c>
      <c r="CQ76" s="3">
        <v>232000</v>
      </c>
      <c r="CR76" s="3">
        <v>16000</v>
      </c>
      <c r="CS76" s="3">
        <v>29800</v>
      </c>
      <c r="CT76" s="3">
        <v>2200</v>
      </c>
      <c r="CU76" s="3">
        <v>102900</v>
      </c>
      <c r="CV76" s="3">
        <v>6400</v>
      </c>
      <c r="CW76" s="3">
        <v>42500</v>
      </c>
      <c r="CX76" s="3">
        <v>3500</v>
      </c>
      <c r="CY76" s="1">
        <v>157</v>
      </c>
      <c r="CZ76" s="1">
        <v>15</v>
      </c>
      <c r="DA76" s="3">
        <v>22500</v>
      </c>
      <c r="DB76" s="3">
        <v>2200</v>
      </c>
      <c r="DC76" s="1">
        <v>2250</v>
      </c>
      <c r="DD76" s="1">
        <v>170</v>
      </c>
      <c r="DE76" s="1">
        <v>5140</v>
      </c>
      <c r="DF76" s="1">
        <v>390</v>
      </c>
      <c r="DG76" s="1">
        <v>298</v>
      </c>
      <c r="DH76" s="1">
        <v>29</v>
      </c>
      <c r="DI76" s="1">
        <v>315</v>
      </c>
      <c r="DJ76" s="1">
        <v>30</v>
      </c>
      <c r="DK76" s="1">
        <v>27.9</v>
      </c>
      <c r="DL76" s="1">
        <v>2.6</v>
      </c>
      <c r="DM76" s="1">
        <v>96</v>
      </c>
      <c r="DN76" s="1">
        <v>9.3000000000000007</v>
      </c>
      <c r="DO76" s="1">
        <v>9.44</v>
      </c>
      <c r="DP76" s="1">
        <v>0.97</v>
      </c>
      <c r="DQ76" s="4">
        <v>502.34818333474323</v>
      </c>
      <c r="DR76" s="34">
        <v>389029.53586497891</v>
      </c>
      <c r="DS76" s="34">
        <v>378466.55791190866</v>
      </c>
      <c r="DT76" s="34">
        <v>321120.68965517246</v>
      </c>
      <c r="DU76" s="34">
        <v>225164.11378555797</v>
      </c>
      <c r="DV76" s="34">
        <v>287162.16216216219</v>
      </c>
      <c r="DW76" s="34">
        <v>2788.6323268206038</v>
      </c>
      <c r="DX76" s="34">
        <v>113065.32663316582</v>
      </c>
      <c r="DY76" s="34">
        <v>62326.869806094182</v>
      </c>
      <c r="DZ76" s="34">
        <v>20894.308943089432</v>
      </c>
      <c r="EA76" s="34">
        <v>5457.8754578754579</v>
      </c>
      <c r="EB76" s="34">
        <v>1968.75</v>
      </c>
      <c r="EC76" s="34">
        <v>1129.5546558704452</v>
      </c>
      <c r="ED76" s="34">
        <v>596.27329192546586</v>
      </c>
      <c r="EE76" s="34">
        <v>383.73983739837394</v>
      </c>
      <c r="EF76" s="35">
        <v>1.5476149963759735E-2</v>
      </c>
      <c r="EG76" s="35">
        <v>1.8365758754863813E-3</v>
      </c>
      <c r="EH76" s="36">
        <v>14.304461942257218</v>
      </c>
    </row>
    <row r="77" spans="1:138" x14ac:dyDescent="0.25">
      <c r="A77" s="2">
        <v>44547.750389016204</v>
      </c>
      <c r="B77" s="1" t="s">
        <v>336</v>
      </c>
      <c r="C77" s="1">
        <v>65670</v>
      </c>
      <c r="D77" s="1">
        <v>30107</v>
      </c>
      <c r="E77" s="1" t="s">
        <v>337</v>
      </c>
      <c r="F77" s="1" t="s">
        <v>116</v>
      </c>
      <c r="G77" s="1" t="s">
        <v>338</v>
      </c>
      <c r="H77" s="1" t="s">
        <v>117</v>
      </c>
      <c r="I77" s="27">
        <v>0.75081724537037031</v>
      </c>
      <c r="J77" s="4">
        <v>11.663</v>
      </c>
      <c r="K77" s="1" t="s">
        <v>336</v>
      </c>
      <c r="L77" s="4">
        <v>3850</v>
      </c>
      <c r="M77" s="4">
        <v>54800</v>
      </c>
      <c r="N77" s="14">
        <v>0.63980000000000004</v>
      </c>
      <c r="O77" s="14">
        <v>1.5586776959974761E-2</v>
      </c>
      <c r="P77" s="11">
        <v>8.1900000000000001E-2</v>
      </c>
      <c r="Q77" s="11">
        <v>1.8229218304688767E-3</v>
      </c>
      <c r="R77" s="11">
        <v>0.84424999999999994</v>
      </c>
      <c r="S77" s="12">
        <v>12.21001</v>
      </c>
      <c r="T77" s="12">
        <v>0.27176915615332436</v>
      </c>
      <c r="U77" s="13">
        <v>5.6649999999999999E-2</v>
      </c>
      <c r="V77" s="13">
        <v>1.1918846420690217E-3</v>
      </c>
      <c r="W77" s="12">
        <v>-0.43443584444518391</v>
      </c>
      <c r="X77" s="15">
        <v>2.5610000000000001E-2</v>
      </c>
      <c r="Y77" s="15">
        <v>6.4988371267481388E-4</v>
      </c>
      <c r="Z77" s="9">
        <v>507.94054860582861</v>
      </c>
      <c r="AA77" s="9">
        <v>11.079042003084238</v>
      </c>
      <c r="AB77" s="7">
        <v>1.0617648386341014</v>
      </c>
      <c r="AC77" s="1"/>
      <c r="AD77" s="4">
        <v>0.63980000000000004</v>
      </c>
      <c r="AE77" s="4">
        <v>8.8999999999999999E-3</v>
      </c>
      <c r="AF77" s="4">
        <v>8.1900000000000001E-2</v>
      </c>
      <c r="AG77" s="4">
        <v>8.0000000000000004E-4</v>
      </c>
      <c r="AH77" s="4">
        <v>0.84424999999999994</v>
      </c>
      <c r="AI77" s="4">
        <v>12.21001</v>
      </c>
      <c r="AJ77" s="4">
        <v>0.1192675</v>
      </c>
      <c r="AK77" s="4">
        <v>5.6649999999999999E-2</v>
      </c>
      <c r="AL77" s="4">
        <v>3.6999999999999999E-4</v>
      </c>
      <c r="AM77" s="4">
        <v>-0.24399999999999999</v>
      </c>
      <c r="AN77" s="4">
        <v>2.5610000000000001E-2</v>
      </c>
      <c r="AO77" s="4">
        <v>4.0000000000000002E-4</v>
      </c>
      <c r="AP77" s="4"/>
      <c r="AQ77" s="4"/>
      <c r="AR77" s="4">
        <v>1.4082000000000001E-2</v>
      </c>
      <c r="AS77" s="4">
        <v>5.5000000000000002E-5</v>
      </c>
      <c r="AT77" s="4"/>
      <c r="AU77" s="4"/>
      <c r="AV77" s="4">
        <v>502.1</v>
      </c>
      <c r="AW77" s="4">
        <v>5.5</v>
      </c>
      <c r="AX77" s="4">
        <v>507.5</v>
      </c>
      <c r="AY77" s="4">
        <v>4.7</v>
      </c>
      <c r="AZ77" s="4">
        <v>511.2</v>
      </c>
      <c r="BA77" s="4">
        <v>7.8</v>
      </c>
      <c r="BB77" s="4">
        <v>477</v>
      </c>
      <c r="BC77" s="4">
        <v>14</v>
      </c>
      <c r="BD77" s="4">
        <v>37.43</v>
      </c>
      <c r="BE77" s="4">
        <v>0.88</v>
      </c>
      <c r="BF77" s="4">
        <v>371.8</v>
      </c>
      <c r="BG77" s="4">
        <v>8</v>
      </c>
      <c r="BH77" s="4">
        <v>782460</v>
      </c>
      <c r="BI77" s="4">
        <v>12420</v>
      </c>
      <c r="BJ77" s="4">
        <v>9358.4699999999993</v>
      </c>
      <c r="BK77" s="4">
        <v>180.09</v>
      </c>
      <c r="BL77" s="4">
        <v>178351.2</v>
      </c>
      <c r="BM77" s="4">
        <v>3229.2</v>
      </c>
      <c r="BN77" s="4">
        <v>9.3149999999999995</v>
      </c>
      <c r="BO77" s="4">
        <v>8.6940000000000008</v>
      </c>
      <c r="BP77" s="4">
        <v>84000</v>
      </c>
      <c r="BQ77" s="4">
        <v>78411.337048782545</v>
      </c>
      <c r="BR77" s="1" t="s">
        <v>337</v>
      </c>
      <c r="BS77" s="1" t="s">
        <v>118</v>
      </c>
      <c r="BT77" s="1" t="s">
        <v>338</v>
      </c>
      <c r="BU77" s="1" t="s">
        <v>117</v>
      </c>
      <c r="BV77" s="2">
        <v>0.75081724537037031</v>
      </c>
      <c r="BW77" s="1">
        <v>11.663</v>
      </c>
      <c r="BX77" s="1" t="s">
        <v>336</v>
      </c>
      <c r="BY77" s="3">
        <v>1009000</v>
      </c>
      <c r="BZ77" s="3">
        <v>45000</v>
      </c>
      <c r="CA77" s="1">
        <v>3850</v>
      </c>
      <c r="CB77" s="1">
        <v>150</v>
      </c>
      <c r="CC77" s="3">
        <v>54800</v>
      </c>
      <c r="CD77" s="3">
        <v>2300</v>
      </c>
      <c r="CE77" s="3"/>
      <c r="CF77" s="3"/>
      <c r="CG77" s="1">
        <v>3880</v>
      </c>
      <c r="CH77" s="1">
        <v>240</v>
      </c>
      <c r="CI77" s="1">
        <v>6600</v>
      </c>
      <c r="CJ77" s="1">
        <v>280</v>
      </c>
      <c r="CK77" s="1">
        <v>0.74</v>
      </c>
      <c r="CL77" s="1">
        <v>0.24</v>
      </c>
      <c r="CM77" s="1">
        <v>13930</v>
      </c>
      <c r="CN77" s="1">
        <v>670</v>
      </c>
      <c r="CO77" s="3">
        <v>97800</v>
      </c>
      <c r="CP77" s="3">
        <v>6100</v>
      </c>
      <c r="CQ77" s="3">
        <v>231000</v>
      </c>
      <c r="CR77" s="3">
        <v>13000</v>
      </c>
      <c r="CS77" s="3">
        <v>29700</v>
      </c>
      <c r="CT77" s="3">
        <v>1700</v>
      </c>
      <c r="CU77" s="3">
        <v>101300</v>
      </c>
      <c r="CV77" s="3">
        <v>4800</v>
      </c>
      <c r="CW77" s="3">
        <v>41400</v>
      </c>
      <c r="CX77" s="3">
        <v>2200</v>
      </c>
      <c r="CY77" s="1">
        <v>159</v>
      </c>
      <c r="CZ77" s="1">
        <v>12</v>
      </c>
      <c r="DA77" s="3">
        <v>21900</v>
      </c>
      <c r="DB77" s="3">
        <v>1400</v>
      </c>
      <c r="DC77" s="1">
        <v>2280</v>
      </c>
      <c r="DD77" s="1">
        <v>170</v>
      </c>
      <c r="DE77" s="1">
        <v>4990</v>
      </c>
      <c r="DF77" s="1">
        <v>280</v>
      </c>
      <c r="DG77" s="1">
        <v>310</v>
      </c>
      <c r="DH77" s="1">
        <v>21</v>
      </c>
      <c r="DI77" s="1">
        <v>321</v>
      </c>
      <c r="DJ77" s="1">
        <v>15</v>
      </c>
      <c r="DK77" s="1">
        <v>26.5</v>
      </c>
      <c r="DL77" s="1">
        <v>1.9</v>
      </c>
      <c r="DM77" s="1">
        <v>95.3</v>
      </c>
      <c r="DN77" s="1">
        <v>8.1999999999999993</v>
      </c>
      <c r="DO77" s="1">
        <v>8.81</v>
      </c>
      <c r="DP77" s="1">
        <v>0.78</v>
      </c>
      <c r="DQ77" s="4">
        <v>507.94054860582861</v>
      </c>
      <c r="DR77" s="34">
        <v>412658.22784810129</v>
      </c>
      <c r="DS77" s="34">
        <v>376835.23654159869</v>
      </c>
      <c r="DT77" s="34">
        <v>320043.10344827588</v>
      </c>
      <c r="DU77" s="34">
        <v>221663.01969365426</v>
      </c>
      <c r="DV77" s="34">
        <v>279729.72972972976</v>
      </c>
      <c r="DW77" s="34">
        <v>2824.1563055062165</v>
      </c>
      <c r="DX77" s="34">
        <v>110050.25125628141</v>
      </c>
      <c r="DY77" s="34">
        <v>63157.894736842107</v>
      </c>
      <c r="DZ77" s="34">
        <v>20284.552845528455</v>
      </c>
      <c r="EA77" s="34">
        <v>5677.6556776556772</v>
      </c>
      <c r="EB77" s="34">
        <v>2006.25</v>
      </c>
      <c r="EC77" s="34">
        <v>1072.8744939271255</v>
      </c>
      <c r="ED77" s="34">
        <v>591.92546583850924</v>
      </c>
      <c r="EE77" s="34">
        <v>358.130081300813</v>
      </c>
      <c r="EF77" s="35">
        <v>1.6096219930400883E-2</v>
      </c>
      <c r="EG77" s="35">
        <v>1.7655310621242485E-3</v>
      </c>
      <c r="EH77" s="36">
        <v>14.233766233766234</v>
      </c>
    </row>
    <row r="78" spans="1:138" x14ac:dyDescent="0.25">
      <c r="A78" s="2">
        <v>44547.763427268517</v>
      </c>
      <c r="B78" s="1" t="s">
        <v>339</v>
      </c>
      <c r="C78" s="1">
        <v>65685</v>
      </c>
      <c r="D78" s="1">
        <v>30107</v>
      </c>
      <c r="E78" s="1" t="s">
        <v>340</v>
      </c>
      <c r="F78" s="1" t="s">
        <v>116</v>
      </c>
      <c r="G78" s="1" t="s">
        <v>341</v>
      </c>
      <c r="H78" s="1" t="s">
        <v>117</v>
      </c>
      <c r="I78" s="27">
        <v>0.76385555555555562</v>
      </c>
      <c r="J78" s="4">
        <v>11.521000000000001</v>
      </c>
      <c r="K78" s="1" t="s">
        <v>339</v>
      </c>
      <c r="L78" s="4">
        <v>3780</v>
      </c>
      <c r="M78" s="4">
        <v>54100</v>
      </c>
      <c r="N78" s="14">
        <v>0.6452</v>
      </c>
      <c r="O78" s="14">
        <v>1.596474916808905E-2</v>
      </c>
      <c r="P78" s="11">
        <v>8.2600000000000007E-2</v>
      </c>
      <c r="Q78" s="11">
        <v>2.0418383873362748E-3</v>
      </c>
      <c r="R78" s="11">
        <v>0.89005000000000001</v>
      </c>
      <c r="S78" s="12">
        <v>12.106540000000001</v>
      </c>
      <c r="T78" s="12">
        <v>0.29926872047751668</v>
      </c>
      <c r="U78" s="13">
        <v>5.704E-2</v>
      </c>
      <c r="V78" s="13">
        <v>1.1848310596874138E-3</v>
      </c>
      <c r="W78" s="12">
        <v>0.18571161281350362</v>
      </c>
      <c r="X78" s="15">
        <v>2.5420000000000002E-2</v>
      </c>
      <c r="Y78" s="15">
        <v>6.4689300506343399E-4</v>
      </c>
      <c r="Z78" s="9">
        <v>511.93328701991243</v>
      </c>
      <c r="AA78" s="9">
        <v>12.393599558624768</v>
      </c>
      <c r="AB78" s="7">
        <v>1.0376066230698298</v>
      </c>
      <c r="AC78" s="1"/>
      <c r="AD78" s="4">
        <v>0.6452</v>
      </c>
      <c r="AE78" s="4">
        <v>9.4000000000000004E-3</v>
      </c>
      <c r="AF78" s="4">
        <v>8.2600000000000007E-2</v>
      </c>
      <c r="AG78" s="4">
        <v>1.1999999999999999E-3</v>
      </c>
      <c r="AH78" s="4">
        <v>0.89005000000000001</v>
      </c>
      <c r="AI78" s="4">
        <v>12.106540000000001</v>
      </c>
      <c r="AJ78" s="4">
        <v>0.17588190000000001</v>
      </c>
      <c r="AK78" s="4">
        <v>5.704E-2</v>
      </c>
      <c r="AL78" s="4">
        <v>3.2000000000000003E-4</v>
      </c>
      <c r="AM78" s="4">
        <v>0.18523000000000001</v>
      </c>
      <c r="AN78" s="4">
        <v>2.5420000000000002E-2</v>
      </c>
      <c r="AO78" s="4">
        <v>4.0000000000000002E-4</v>
      </c>
      <c r="AP78" s="4"/>
      <c r="AQ78" s="4"/>
      <c r="AR78" s="4">
        <v>1.2787E-2</v>
      </c>
      <c r="AS78" s="4">
        <v>5.3000000000000001E-5</v>
      </c>
      <c r="AT78" s="4"/>
      <c r="AU78" s="4"/>
      <c r="AV78" s="4">
        <v>505.4</v>
      </c>
      <c r="AW78" s="4">
        <v>5.8</v>
      </c>
      <c r="AX78" s="4">
        <v>511.4</v>
      </c>
      <c r="AY78" s="4">
        <v>7</v>
      </c>
      <c r="AZ78" s="4">
        <v>507.4</v>
      </c>
      <c r="BA78" s="4">
        <v>7.8</v>
      </c>
      <c r="BB78" s="4">
        <v>492</v>
      </c>
      <c r="BC78" s="4">
        <v>12</v>
      </c>
      <c r="BD78" s="4">
        <v>38.200000000000003</v>
      </c>
      <c r="BE78" s="4">
        <v>1</v>
      </c>
      <c r="BF78" s="4">
        <v>378.2</v>
      </c>
      <c r="BG78" s="4">
        <v>9.8000000000000007</v>
      </c>
      <c r="BH78" s="4">
        <v>802953</v>
      </c>
      <c r="BI78" s="4">
        <v>14904</v>
      </c>
      <c r="BJ78" s="4">
        <v>9470.25</v>
      </c>
      <c r="BK78" s="4">
        <v>235.98</v>
      </c>
      <c r="BL78" s="4">
        <v>182822.39999999999</v>
      </c>
      <c r="BM78" s="4">
        <v>3601.8</v>
      </c>
      <c r="BN78" s="4">
        <v>24.219000000000001</v>
      </c>
      <c r="BO78" s="4">
        <v>8.6940000000000008</v>
      </c>
      <c r="BP78" s="4">
        <v>33153.846153846149</v>
      </c>
      <c r="BQ78" s="4">
        <v>11917.279894827327</v>
      </c>
      <c r="BR78" s="1" t="s">
        <v>340</v>
      </c>
      <c r="BS78" s="1" t="s">
        <v>118</v>
      </c>
      <c r="BT78" s="1" t="s">
        <v>341</v>
      </c>
      <c r="BU78" s="1" t="s">
        <v>117</v>
      </c>
      <c r="BV78" s="2">
        <v>0.76385555555555562</v>
      </c>
      <c r="BW78" s="1">
        <v>11.521000000000001</v>
      </c>
      <c r="BX78" s="1" t="s">
        <v>339</v>
      </c>
      <c r="BY78" s="3">
        <v>995000</v>
      </c>
      <c r="BZ78" s="3">
        <v>33000</v>
      </c>
      <c r="CA78" s="1">
        <v>3780</v>
      </c>
      <c r="CB78" s="1">
        <v>140</v>
      </c>
      <c r="CC78" s="3">
        <v>54100</v>
      </c>
      <c r="CD78" s="3">
        <v>2200</v>
      </c>
      <c r="CE78" s="3"/>
      <c r="CF78" s="3"/>
      <c r="CG78" s="1">
        <v>4590</v>
      </c>
      <c r="CH78" s="1">
        <v>310</v>
      </c>
      <c r="CI78" s="1">
        <v>6890</v>
      </c>
      <c r="CJ78" s="1">
        <v>460</v>
      </c>
      <c r="CK78" s="1">
        <v>0.53600000000000003</v>
      </c>
      <c r="CL78" s="1">
        <v>0.09</v>
      </c>
      <c r="CM78" s="1">
        <v>14740</v>
      </c>
      <c r="CN78" s="1">
        <v>620</v>
      </c>
      <c r="CO78" s="3">
        <v>93100</v>
      </c>
      <c r="CP78" s="3">
        <v>5500</v>
      </c>
      <c r="CQ78" s="3">
        <v>233000</v>
      </c>
      <c r="CR78" s="3">
        <v>13000</v>
      </c>
      <c r="CS78" s="3">
        <v>28100</v>
      </c>
      <c r="CT78" s="3">
        <v>1700</v>
      </c>
      <c r="CU78" s="3">
        <v>102600</v>
      </c>
      <c r="CV78" s="3">
        <v>6200</v>
      </c>
      <c r="CW78" s="3">
        <v>40700</v>
      </c>
      <c r="CX78" s="3">
        <v>1900</v>
      </c>
      <c r="CY78" s="1">
        <v>153</v>
      </c>
      <c r="CZ78" s="1">
        <v>11</v>
      </c>
      <c r="DA78" s="3">
        <v>21700</v>
      </c>
      <c r="DB78" s="3">
        <v>1300</v>
      </c>
      <c r="DC78" s="1">
        <v>2230</v>
      </c>
      <c r="DD78" s="1">
        <v>180</v>
      </c>
      <c r="DE78" s="1">
        <v>5090</v>
      </c>
      <c r="DF78" s="1">
        <v>270</v>
      </c>
      <c r="DG78" s="1">
        <v>307</v>
      </c>
      <c r="DH78" s="1">
        <v>18</v>
      </c>
      <c r="DI78" s="1">
        <v>310</v>
      </c>
      <c r="DJ78" s="1">
        <v>20</v>
      </c>
      <c r="DK78" s="1">
        <v>28.5</v>
      </c>
      <c r="DL78" s="1">
        <v>2.2999999999999998</v>
      </c>
      <c r="DM78" s="1">
        <v>97.1</v>
      </c>
      <c r="DN78" s="1">
        <v>7.2</v>
      </c>
      <c r="DO78" s="1">
        <v>8.92</v>
      </c>
      <c r="DP78" s="1">
        <v>0.79</v>
      </c>
      <c r="DQ78" s="4">
        <v>511.93328701991243</v>
      </c>
      <c r="DR78" s="34">
        <v>392827.00421940931</v>
      </c>
      <c r="DS78" s="34">
        <v>380097.87928221858</v>
      </c>
      <c r="DT78" s="34">
        <v>302801.72413793107</v>
      </c>
      <c r="DU78" s="34">
        <v>224507.65864332602</v>
      </c>
      <c r="DV78" s="34">
        <v>275000</v>
      </c>
      <c r="DW78" s="34">
        <v>2717.5843694493783</v>
      </c>
      <c r="DX78" s="34">
        <v>109045.22613065326</v>
      </c>
      <c r="DY78" s="34">
        <v>61772.853185595566</v>
      </c>
      <c r="DZ78" s="34">
        <v>20691.056910569107</v>
      </c>
      <c r="EA78" s="34">
        <v>5622.7106227106224</v>
      </c>
      <c r="EB78" s="34">
        <v>1937.5</v>
      </c>
      <c r="EC78" s="34">
        <v>1153.8461538461538</v>
      </c>
      <c r="ED78" s="34">
        <v>603.10559006211179</v>
      </c>
      <c r="EE78" s="34">
        <v>362.60162601626013</v>
      </c>
      <c r="EF78" s="35">
        <v>1.5693266876439037E-2</v>
      </c>
      <c r="EG78" s="35">
        <v>1.7524557956777997E-3</v>
      </c>
      <c r="EH78" s="36">
        <v>14.312169312169312</v>
      </c>
    </row>
    <row r="79" spans="1:138" x14ac:dyDescent="0.25">
      <c r="A79" s="2">
        <v>44547.774871655092</v>
      </c>
      <c r="B79" s="1" t="s">
        <v>342</v>
      </c>
      <c r="C79" s="1">
        <v>65700</v>
      </c>
      <c r="D79" s="1">
        <v>30107</v>
      </c>
      <c r="E79" s="1" t="s">
        <v>343</v>
      </c>
      <c r="F79" s="1" t="s">
        <v>116</v>
      </c>
      <c r="G79" s="1" t="s">
        <v>344</v>
      </c>
      <c r="H79" s="1" t="s">
        <v>117</v>
      </c>
      <c r="I79" s="27">
        <v>0.77529988425925922</v>
      </c>
      <c r="J79" s="4">
        <v>11.516</v>
      </c>
      <c r="K79" s="1" t="s">
        <v>342</v>
      </c>
      <c r="L79" s="4">
        <v>3910</v>
      </c>
      <c r="M79" s="4">
        <v>55800</v>
      </c>
      <c r="N79" s="14">
        <v>0.63149999999999995</v>
      </c>
      <c r="O79" s="14">
        <v>1.5004229403738132E-2</v>
      </c>
      <c r="P79" s="11">
        <v>8.0829999999999999E-2</v>
      </c>
      <c r="Q79" s="11">
        <v>1.7906131798911791E-3</v>
      </c>
      <c r="R79" s="11">
        <v>0.85265000000000002</v>
      </c>
      <c r="S79" s="12">
        <v>12.371639999999999</v>
      </c>
      <c r="T79" s="12">
        <v>0.27406682860997611</v>
      </c>
      <c r="U79" s="13">
        <v>5.6520000000000001E-2</v>
      </c>
      <c r="V79" s="13">
        <v>1.1748209055000682E-3</v>
      </c>
      <c r="W79" s="12">
        <v>-0.38675599931535026</v>
      </c>
      <c r="X79" s="15">
        <v>2.5020000000000001E-2</v>
      </c>
      <c r="Y79" s="15">
        <v>5.6391502906023004E-4</v>
      </c>
      <c r="Z79" s="9">
        <v>501.53306654499346</v>
      </c>
      <c r="AA79" s="9">
        <v>10.889526111042059</v>
      </c>
      <c r="AB79" s="7">
        <v>1.059683513417254</v>
      </c>
      <c r="AC79" s="1"/>
      <c r="AD79" s="4">
        <v>0.63149999999999995</v>
      </c>
      <c r="AE79" s="4">
        <v>8.0999999999999996E-3</v>
      </c>
      <c r="AF79" s="4">
        <v>8.0829999999999999E-2</v>
      </c>
      <c r="AG79" s="4">
        <v>7.6999999999999996E-4</v>
      </c>
      <c r="AH79" s="4">
        <v>0.85265000000000002</v>
      </c>
      <c r="AI79" s="4">
        <v>12.371639999999999</v>
      </c>
      <c r="AJ79" s="4">
        <v>0.1178543</v>
      </c>
      <c r="AK79" s="4">
        <v>5.6520000000000001E-2</v>
      </c>
      <c r="AL79" s="4">
        <v>3.2000000000000003E-4</v>
      </c>
      <c r="AM79" s="4">
        <v>-7.9435000000000006E-2</v>
      </c>
      <c r="AN79" s="4">
        <v>2.5020000000000001E-2</v>
      </c>
      <c r="AO79" s="4">
        <v>2.5999999999999998E-4</v>
      </c>
      <c r="AP79" s="4"/>
      <c r="AQ79" s="4"/>
      <c r="AR79" s="4">
        <v>1.2026999999999999E-2</v>
      </c>
      <c r="AS79" s="4">
        <v>3.6000000000000001E-5</v>
      </c>
      <c r="AT79" s="4"/>
      <c r="AU79" s="4"/>
      <c r="AV79" s="4">
        <v>497</v>
      </c>
      <c r="AW79" s="4">
        <v>5</v>
      </c>
      <c r="AX79" s="4">
        <v>501.1</v>
      </c>
      <c r="AY79" s="4">
        <v>4.5999999999999996</v>
      </c>
      <c r="AZ79" s="4">
        <v>499.6</v>
      </c>
      <c r="BA79" s="4">
        <v>5.0999999999999996</v>
      </c>
      <c r="BB79" s="4">
        <v>472</v>
      </c>
      <c r="BC79" s="4">
        <v>13</v>
      </c>
      <c r="BD79" s="4">
        <v>38.590000000000003</v>
      </c>
      <c r="BE79" s="4">
        <v>0.73</v>
      </c>
      <c r="BF79" s="4">
        <v>381.9</v>
      </c>
      <c r="BG79" s="4">
        <v>8.8000000000000007</v>
      </c>
      <c r="BH79" s="4">
        <v>783081</v>
      </c>
      <c r="BI79" s="4">
        <v>15525</v>
      </c>
      <c r="BJ79" s="4">
        <v>9234.27</v>
      </c>
      <c r="BK79" s="4">
        <v>186.3</v>
      </c>
      <c r="BL79" s="4">
        <v>180524.7</v>
      </c>
      <c r="BM79" s="4">
        <v>3415.5</v>
      </c>
      <c r="BN79" s="4">
        <v>10.556999999999999</v>
      </c>
      <c r="BO79" s="4">
        <v>8.0729999999999986</v>
      </c>
      <c r="BP79" s="4">
        <v>74176.470588235301</v>
      </c>
      <c r="BQ79" s="4">
        <v>56742.243203518105</v>
      </c>
      <c r="BR79" s="1" t="s">
        <v>343</v>
      </c>
      <c r="BS79" s="1" t="s">
        <v>118</v>
      </c>
      <c r="BT79" s="1" t="s">
        <v>344</v>
      </c>
      <c r="BU79" s="1" t="s">
        <v>117</v>
      </c>
      <c r="BV79" s="2">
        <v>0.77529988425925922</v>
      </c>
      <c r="BW79" s="1">
        <v>11.516</v>
      </c>
      <c r="BX79" s="1" t="s">
        <v>342</v>
      </c>
      <c r="BY79" s="3">
        <v>950000</v>
      </c>
      <c r="BZ79" s="3">
        <v>53000</v>
      </c>
      <c r="CA79" s="1">
        <v>3910</v>
      </c>
      <c r="CB79" s="1">
        <v>210</v>
      </c>
      <c r="CC79" s="3">
        <v>55800</v>
      </c>
      <c r="CD79" s="3">
        <v>2900</v>
      </c>
      <c r="CE79" s="3"/>
      <c r="CF79" s="3"/>
      <c r="CG79" s="1">
        <v>5180</v>
      </c>
      <c r="CH79" s="1">
        <v>410</v>
      </c>
      <c r="CI79" s="1">
        <v>6820</v>
      </c>
      <c r="CJ79" s="1">
        <v>380</v>
      </c>
      <c r="CK79" s="1">
        <v>0.82</v>
      </c>
      <c r="CL79" s="1">
        <v>0.16</v>
      </c>
      <c r="CM79" s="1">
        <v>14650</v>
      </c>
      <c r="CN79" s="1">
        <v>770</v>
      </c>
      <c r="CO79" s="3">
        <v>97200</v>
      </c>
      <c r="CP79" s="3">
        <v>5000</v>
      </c>
      <c r="CQ79" s="3">
        <v>242000</v>
      </c>
      <c r="CR79" s="3">
        <v>16000</v>
      </c>
      <c r="CS79" s="3">
        <v>32100</v>
      </c>
      <c r="CT79" s="3">
        <v>1800</v>
      </c>
      <c r="CU79" s="3">
        <v>103600</v>
      </c>
      <c r="CV79" s="3">
        <v>7400</v>
      </c>
      <c r="CW79" s="3">
        <v>45200</v>
      </c>
      <c r="CX79" s="3">
        <v>2600</v>
      </c>
      <c r="CY79" s="1">
        <v>158</v>
      </c>
      <c r="CZ79" s="1">
        <v>12</v>
      </c>
      <c r="DA79" s="1">
        <v>22200</v>
      </c>
      <c r="DB79" s="1">
        <v>940</v>
      </c>
      <c r="DC79" s="1">
        <v>2260</v>
      </c>
      <c r="DD79" s="1">
        <v>140</v>
      </c>
      <c r="DE79" s="1">
        <v>5370</v>
      </c>
      <c r="DF79" s="1">
        <v>390</v>
      </c>
      <c r="DG79" s="1">
        <v>328</v>
      </c>
      <c r="DH79" s="1">
        <v>25</v>
      </c>
      <c r="DI79" s="1">
        <v>330</v>
      </c>
      <c r="DJ79" s="1">
        <v>24</v>
      </c>
      <c r="DK79" s="1">
        <v>31.2</v>
      </c>
      <c r="DL79" s="1">
        <v>3.1</v>
      </c>
      <c r="DM79" s="1">
        <v>98.1</v>
      </c>
      <c r="DN79" s="1">
        <v>8.9</v>
      </c>
      <c r="DO79" s="1">
        <v>10.87</v>
      </c>
      <c r="DP79" s="1">
        <v>0.95</v>
      </c>
      <c r="DQ79" s="4">
        <v>501.53306654499346</v>
      </c>
      <c r="DR79" s="34">
        <v>410126.58227848104</v>
      </c>
      <c r="DS79" s="34">
        <v>394779.77161500818</v>
      </c>
      <c r="DT79" s="34">
        <v>345905.1724137931</v>
      </c>
      <c r="DU79" s="34">
        <v>226695.84245076586</v>
      </c>
      <c r="DV79" s="34">
        <v>305405.40540540544</v>
      </c>
      <c r="DW79" s="34">
        <v>2806.3943161634102</v>
      </c>
      <c r="DX79" s="34">
        <v>111557.78894472361</v>
      </c>
      <c r="DY79" s="34">
        <v>62603.878116343491</v>
      </c>
      <c r="DZ79" s="34">
        <v>21829.268292682926</v>
      </c>
      <c r="EA79" s="34">
        <v>6007.3260073260071</v>
      </c>
      <c r="EB79" s="34">
        <v>2062.5</v>
      </c>
      <c r="EC79" s="34">
        <v>1263.1578947368421</v>
      </c>
      <c r="ED79" s="34">
        <v>609.31677018633536</v>
      </c>
      <c r="EE79" s="34">
        <v>441.86991869918694</v>
      </c>
      <c r="EF79" s="35">
        <v>1.5204088307223303E-2</v>
      </c>
      <c r="EG79" s="35">
        <v>2.0242085661080073E-3</v>
      </c>
      <c r="EH79" s="36">
        <v>14.271099744245523</v>
      </c>
    </row>
    <row r="80" spans="1:138" x14ac:dyDescent="0.25">
      <c r="A80" s="2">
        <v>44547.785425393522</v>
      </c>
      <c r="B80" s="1" t="s">
        <v>345</v>
      </c>
      <c r="C80" s="1">
        <v>65715</v>
      </c>
      <c r="D80" s="1">
        <v>30107</v>
      </c>
      <c r="E80" s="1" t="s">
        <v>346</v>
      </c>
      <c r="F80" s="1" t="s">
        <v>116</v>
      </c>
      <c r="G80" s="1" t="s">
        <v>347</v>
      </c>
      <c r="H80" s="1" t="s">
        <v>117</v>
      </c>
      <c r="I80" s="27">
        <v>0.78585358796296301</v>
      </c>
      <c r="J80" s="4">
        <v>11.509</v>
      </c>
      <c r="K80" s="1" t="s">
        <v>345</v>
      </c>
      <c r="L80" s="4">
        <v>3840</v>
      </c>
      <c r="M80" s="4">
        <v>54600</v>
      </c>
      <c r="N80" s="14">
        <v>0.63749999999999996</v>
      </c>
      <c r="O80" s="14">
        <v>1.6020377648482572E-2</v>
      </c>
      <c r="P80" s="11">
        <v>8.0799999999999997E-2</v>
      </c>
      <c r="Q80" s="11">
        <v>1.9003831192683227E-3</v>
      </c>
      <c r="R80" s="11">
        <v>0.89109000000000005</v>
      </c>
      <c r="S80" s="12">
        <v>12.376239999999999</v>
      </c>
      <c r="T80" s="12">
        <v>0.29108413518900339</v>
      </c>
      <c r="U80" s="13">
        <v>5.645E-2</v>
      </c>
      <c r="V80" s="13">
        <v>1.2045916320479735E-3</v>
      </c>
      <c r="W80" s="12">
        <v>-0.12482950223219198</v>
      </c>
      <c r="X80" s="15">
        <v>2.494E-2</v>
      </c>
      <c r="Y80" s="15">
        <v>5.926225105410695E-4</v>
      </c>
      <c r="Z80" s="9">
        <v>501.39483109076423</v>
      </c>
      <c r="AA80" s="9">
        <v>11.556449633176639</v>
      </c>
      <c r="AB80" s="7">
        <v>1.0654840564486938</v>
      </c>
      <c r="AC80" s="1"/>
      <c r="AD80" s="4">
        <v>0.63749999999999996</v>
      </c>
      <c r="AE80" s="4">
        <v>9.7000000000000003E-3</v>
      </c>
      <c r="AF80" s="4">
        <v>8.0799999999999997E-2</v>
      </c>
      <c r="AG80" s="4">
        <v>1E-3</v>
      </c>
      <c r="AH80" s="4">
        <v>0.89109000000000005</v>
      </c>
      <c r="AI80" s="4">
        <v>12.376239999999999</v>
      </c>
      <c r="AJ80" s="4">
        <v>0.15317130000000001</v>
      </c>
      <c r="AK80" s="4">
        <v>5.645E-2</v>
      </c>
      <c r="AL80" s="4">
        <v>4.2000000000000002E-4</v>
      </c>
      <c r="AM80" s="4">
        <v>-0.10464</v>
      </c>
      <c r="AN80" s="4">
        <v>2.494E-2</v>
      </c>
      <c r="AO80" s="4">
        <v>3.2000000000000003E-4</v>
      </c>
      <c r="AP80" s="4"/>
      <c r="AQ80" s="4"/>
      <c r="AR80" s="4">
        <v>1.3467E-2</v>
      </c>
      <c r="AS80" s="4">
        <v>6.4999999999999994E-5</v>
      </c>
      <c r="AT80" s="4"/>
      <c r="AU80" s="4"/>
      <c r="AV80" s="4">
        <v>500.7</v>
      </c>
      <c r="AW80" s="4">
        <v>6</v>
      </c>
      <c r="AX80" s="4">
        <v>500.7</v>
      </c>
      <c r="AY80" s="4">
        <v>6</v>
      </c>
      <c r="AZ80" s="4">
        <v>497.9</v>
      </c>
      <c r="BA80" s="4">
        <v>6.3</v>
      </c>
      <c r="BB80" s="4">
        <v>469</v>
      </c>
      <c r="BC80" s="4">
        <v>16</v>
      </c>
      <c r="BD80" s="4">
        <v>38.82</v>
      </c>
      <c r="BE80" s="4">
        <v>0.95</v>
      </c>
      <c r="BF80" s="4">
        <v>385.3</v>
      </c>
      <c r="BG80" s="4">
        <v>9.1999999999999993</v>
      </c>
      <c r="BH80" s="4">
        <v>785565</v>
      </c>
      <c r="BI80" s="4">
        <v>11178</v>
      </c>
      <c r="BJ80" s="4">
        <v>9153.5400000000009</v>
      </c>
      <c r="BK80" s="4">
        <v>204.93</v>
      </c>
      <c r="BL80" s="4">
        <v>181021.5</v>
      </c>
      <c r="BM80" s="4">
        <v>3415.5</v>
      </c>
      <c r="BN80" s="4">
        <v>14.903999999999998</v>
      </c>
      <c r="BO80" s="4">
        <v>11.177999999999999</v>
      </c>
      <c r="BP80" s="4">
        <v>52708.333333333343</v>
      </c>
      <c r="BQ80" s="4">
        <v>39538.363984394964</v>
      </c>
      <c r="BR80" s="1" t="s">
        <v>346</v>
      </c>
      <c r="BS80" s="1" t="s">
        <v>118</v>
      </c>
      <c r="BT80" s="1" t="s">
        <v>347</v>
      </c>
      <c r="BU80" s="1" t="s">
        <v>117</v>
      </c>
      <c r="BV80" s="2">
        <v>0.78585358796296301</v>
      </c>
      <c r="BW80" s="1">
        <v>11.509</v>
      </c>
      <c r="BX80" s="1" t="s">
        <v>345</v>
      </c>
      <c r="BY80" s="3">
        <v>1008000</v>
      </c>
      <c r="BZ80" s="3">
        <v>46000</v>
      </c>
      <c r="CA80" s="1">
        <v>3840</v>
      </c>
      <c r="CB80" s="1">
        <v>170</v>
      </c>
      <c r="CC80" s="3">
        <v>54600</v>
      </c>
      <c r="CD80" s="3">
        <v>2400</v>
      </c>
      <c r="CE80" s="3"/>
      <c r="CF80" s="3"/>
      <c r="CG80" s="1">
        <v>2890</v>
      </c>
      <c r="CH80" s="1">
        <v>260</v>
      </c>
      <c r="CI80" s="1">
        <v>6620</v>
      </c>
      <c r="CJ80" s="1">
        <v>440</v>
      </c>
      <c r="CK80" s="1">
        <v>0.65</v>
      </c>
      <c r="CL80" s="1">
        <v>0.17</v>
      </c>
      <c r="CM80" s="1">
        <v>14080</v>
      </c>
      <c r="CN80" s="1">
        <v>860</v>
      </c>
      <c r="CO80" s="3">
        <v>92600</v>
      </c>
      <c r="CP80" s="3">
        <v>5900</v>
      </c>
      <c r="CQ80" s="3">
        <v>224000</v>
      </c>
      <c r="CR80" s="3">
        <v>13000</v>
      </c>
      <c r="CS80" s="3">
        <v>28800</v>
      </c>
      <c r="CT80" s="3">
        <v>1700</v>
      </c>
      <c r="CU80" s="3">
        <v>101900</v>
      </c>
      <c r="CV80" s="3">
        <v>6200</v>
      </c>
      <c r="CW80" s="3">
        <v>39900</v>
      </c>
      <c r="CX80" s="3">
        <v>2300</v>
      </c>
      <c r="CY80" s="1">
        <v>141</v>
      </c>
      <c r="CZ80" s="1">
        <v>8.9</v>
      </c>
      <c r="DA80" s="3">
        <v>20500</v>
      </c>
      <c r="DB80" s="3">
        <v>1200</v>
      </c>
      <c r="DC80" s="1">
        <v>2280</v>
      </c>
      <c r="DD80" s="1">
        <v>180</v>
      </c>
      <c r="DE80" s="1">
        <v>4680</v>
      </c>
      <c r="DF80" s="1">
        <v>330</v>
      </c>
      <c r="DG80" s="1">
        <v>297</v>
      </c>
      <c r="DH80" s="1">
        <v>19</v>
      </c>
      <c r="DI80" s="1">
        <v>315</v>
      </c>
      <c r="DJ80" s="1">
        <v>19</v>
      </c>
      <c r="DK80" s="1">
        <v>26.6</v>
      </c>
      <c r="DL80" s="1">
        <v>1.9</v>
      </c>
      <c r="DM80" s="1">
        <v>95.5</v>
      </c>
      <c r="DN80" s="1">
        <v>6.6</v>
      </c>
      <c r="DO80" s="1">
        <v>9</v>
      </c>
      <c r="DP80" s="1">
        <v>1.1000000000000001</v>
      </c>
      <c r="DQ80" s="4">
        <v>501.39483109076423</v>
      </c>
      <c r="DR80" s="34">
        <v>390717.29957805912</v>
      </c>
      <c r="DS80" s="34">
        <v>365415.98694942903</v>
      </c>
      <c r="DT80" s="34">
        <v>310344.8275862069</v>
      </c>
      <c r="DU80" s="34">
        <v>222975.92997811816</v>
      </c>
      <c r="DV80" s="34">
        <v>269594.59459459462</v>
      </c>
      <c r="DW80" s="34">
        <v>2504.4404973357014</v>
      </c>
      <c r="DX80" s="34">
        <v>103015.07537688442</v>
      </c>
      <c r="DY80" s="34">
        <v>63157.894736842107</v>
      </c>
      <c r="DZ80" s="34">
        <v>19024.390243902439</v>
      </c>
      <c r="EA80" s="34">
        <v>5439.5604395604396</v>
      </c>
      <c r="EB80" s="34">
        <v>1968.75</v>
      </c>
      <c r="EC80" s="34">
        <v>1076.9230769230769</v>
      </c>
      <c r="ED80" s="34">
        <v>593.16770186335407</v>
      </c>
      <c r="EE80" s="34">
        <v>365.85365853658539</v>
      </c>
      <c r="EF80" s="35">
        <v>1.5028122805485848E-2</v>
      </c>
      <c r="EG80" s="35">
        <v>1.9230769230769232E-3</v>
      </c>
      <c r="EH80" s="36">
        <v>14.21875</v>
      </c>
    </row>
    <row r="81" spans="1:138" x14ac:dyDescent="0.25">
      <c r="A81" s="2">
        <v>44547.794909131946</v>
      </c>
      <c r="B81" s="1" t="s">
        <v>348</v>
      </c>
      <c r="C81" s="1">
        <v>65663</v>
      </c>
      <c r="D81" s="1">
        <v>30121</v>
      </c>
      <c r="E81" s="1" t="s">
        <v>349</v>
      </c>
      <c r="F81" s="1" t="s">
        <v>116</v>
      </c>
      <c r="G81" s="1" t="s">
        <v>350</v>
      </c>
      <c r="H81" s="1" t="s">
        <v>117</v>
      </c>
      <c r="I81" s="27">
        <v>0.79533738425925915</v>
      </c>
      <c r="J81" s="4">
        <v>11.525</v>
      </c>
      <c r="K81" s="1" t="s">
        <v>348</v>
      </c>
      <c r="L81" s="4">
        <v>3770</v>
      </c>
      <c r="M81" s="4">
        <v>54300</v>
      </c>
      <c r="N81" s="14">
        <v>0.63800000000000001</v>
      </c>
      <c r="O81" s="14">
        <v>1.6211650131926734E-2</v>
      </c>
      <c r="P81" s="11">
        <v>8.1600000000000006E-2</v>
      </c>
      <c r="Q81" s="11">
        <v>2.0256909932168826E-3</v>
      </c>
      <c r="R81" s="11">
        <v>0.88812000000000002</v>
      </c>
      <c r="S81" s="12">
        <v>12.254899999999999</v>
      </c>
      <c r="T81" s="12">
        <v>0.30422352573200184</v>
      </c>
      <c r="U81" s="13">
        <v>5.6230000000000002E-2</v>
      </c>
      <c r="V81" s="13">
        <v>1.2040038039807018E-3</v>
      </c>
      <c r="W81" s="12">
        <v>0.12924062594374838</v>
      </c>
      <c r="X81" s="15">
        <v>2.5069999999999999E-2</v>
      </c>
      <c r="Y81" s="15">
        <v>6.5406571535282299E-4</v>
      </c>
      <c r="Z81" s="9">
        <v>506.38821891907719</v>
      </c>
      <c r="AA81" s="9">
        <v>12.314355178201623</v>
      </c>
      <c r="AB81" s="7">
        <v>1.0957923492768513</v>
      </c>
      <c r="AC81" s="1"/>
      <c r="AD81" s="4">
        <v>0.63800000000000001</v>
      </c>
      <c r="AE81" s="4">
        <v>0.01</v>
      </c>
      <c r="AF81" s="4">
        <v>8.1600000000000006E-2</v>
      </c>
      <c r="AG81" s="4">
        <v>1.1999999999999999E-3</v>
      </c>
      <c r="AH81" s="4">
        <v>0.88812000000000002</v>
      </c>
      <c r="AI81" s="4">
        <v>12.254899999999999</v>
      </c>
      <c r="AJ81" s="4">
        <v>0.18021909999999999</v>
      </c>
      <c r="AK81" s="4">
        <v>5.6230000000000002E-2</v>
      </c>
      <c r="AL81" s="4">
        <v>4.2999999999999999E-4</v>
      </c>
      <c r="AM81" s="4">
        <v>9.7744999999999999E-2</v>
      </c>
      <c r="AN81" s="4">
        <v>2.5069999999999999E-2</v>
      </c>
      <c r="AO81" s="4">
        <v>4.2000000000000002E-4</v>
      </c>
      <c r="AP81" s="4"/>
      <c r="AQ81" s="4"/>
      <c r="AR81" s="4">
        <v>1.1030999999999999E-2</v>
      </c>
      <c r="AS81" s="4">
        <v>4.3999999999999999E-5</v>
      </c>
      <c r="AT81" s="4"/>
      <c r="AU81" s="4"/>
      <c r="AV81" s="4">
        <v>501</v>
      </c>
      <c r="AW81" s="4">
        <v>6.4</v>
      </c>
      <c r="AX81" s="4">
        <v>505.7</v>
      </c>
      <c r="AY81" s="4">
        <v>7.5</v>
      </c>
      <c r="AZ81" s="4">
        <v>500.5</v>
      </c>
      <c r="BA81" s="4">
        <v>8.3000000000000007</v>
      </c>
      <c r="BB81" s="4">
        <v>460</v>
      </c>
      <c r="BC81" s="4">
        <v>17</v>
      </c>
      <c r="BD81" s="4">
        <v>35.020000000000003</v>
      </c>
      <c r="BE81" s="4">
        <v>0.96</v>
      </c>
      <c r="BF81" s="4">
        <v>357.2</v>
      </c>
      <c r="BG81" s="4">
        <v>8.6</v>
      </c>
      <c r="BH81" s="4">
        <v>735264</v>
      </c>
      <c r="BI81" s="4">
        <v>13041</v>
      </c>
      <c r="BJ81" s="4">
        <v>8178.57</v>
      </c>
      <c r="BK81" s="4">
        <v>180.09</v>
      </c>
      <c r="BL81" s="4">
        <v>163260.9</v>
      </c>
      <c r="BM81" s="4">
        <v>3353.4</v>
      </c>
      <c r="BN81" s="4">
        <v>10.122299999999999</v>
      </c>
      <c r="BO81" s="4">
        <v>5.6510999999999996</v>
      </c>
      <c r="BP81" s="4">
        <v>72638.036809815952</v>
      </c>
      <c r="BQ81" s="4">
        <v>40572.983633106647</v>
      </c>
      <c r="BR81" s="1" t="s">
        <v>349</v>
      </c>
      <c r="BS81" s="1" t="s">
        <v>118</v>
      </c>
      <c r="BT81" s="1" t="s">
        <v>350</v>
      </c>
      <c r="BU81" s="1" t="s">
        <v>117</v>
      </c>
      <c r="BV81" s="2">
        <v>0.79533738425925915</v>
      </c>
      <c r="BW81" s="1">
        <v>11.525</v>
      </c>
      <c r="BX81" s="1" t="s">
        <v>348</v>
      </c>
      <c r="BY81" s="3">
        <v>995000</v>
      </c>
      <c r="BZ81" s="3">
        <v>51000</v>
      </c>
      <c r="CA81" s="1">
        <v>3770</v>
      </c>
      <c r="CB81" s="1">
        <v>190</v>
      </c>
      <c r="CC81" s="3">
        <v>54300</v>
      </c>
      <c r="CD81" s="3">
        <v>2400</v>
      </c>
      <c r="CE81" s="3"/>
      <c r="CF81" s="3"/>
      <c r="CG81" s="1">
        <v>4300</v>
      </c>
      <c r="CH81" s="1">
        <v>260</v>
      </c>
      <c r="CI81" s="1">
        <v>6060</v>
      </c>
      <c r="CJ81" s="1">
        <v>440</v>
      </c>
      <c r="CK81" s="1">
        <v>0.71</v>
      </c>
      <c r="CL81" s="1">
        <v>0.18</v>
      </c>
      <c r="CM81" s="1">
        <v>14500</v>
      </c>
      <c r="CN81" s="1">
        <v>750</v>
      </c>
      <c r="CO81" s="3">
        <v>95800</v>
      </c>
      <c r="CP81" s="3">
        <v>5400</v>
      </c>
      <c r="CQ81" s="3">
        <v>223000</v>
      </c>
      <c r="CR81" s="3">
        <v>12000</v>
      </c>
      <c r="CS81" s="3">
        <v>29200</v>
      </c>
      <c r="CT81" s="3">
        <v>1600</v>
      </c>
      <c r="CU81" s="3">
        <v>101500</v>
      </c>
      <c r="CV81" s="3">
        <v>6300</v>
      </c>
      <c r="CW81" s="3">
        <v>41600</v>
      </c>
      <c r="CX81" s="3">
        <v>2000</v>
      </c>
      <c r="CY81" s="1">
        <v>157</v>
      </c>
      <c r="CZ81" s="1">
        <v>10</v>
      </c>
      <c r="DA81" s="3">
        <v>21400</v>
      </c>
      <c r="DB81" s="3">
        <v>1400</v>
      </c>
      <c r="DC81" s="1">
        <v>2240</v>
      </c>
      <c r="DD81" s="1">
        <v>140</v>
      </c>
      <c r="DE81" s="1">
        <v>5050</v>
      </c>
      <c r="DF81" s="1">
        <v>340</v>
      </c>
      <c r="DG81" s="1">
        <v>284</v>
      </c>
      <c r="DH81" s="1">
        <v>20</v>
      </c>
      <c r="DI81" s="1">
        <v>320</v>
      </c>
      <c r="DJ81" s="1">
        <v>18</v>
      </c>
      <c r="DK81" s="1">
        <v>27.9</v>
      </c>
      <c r="DL81" s="1">
        <v>2.2999999999999998</v>
      </c>
      <c r="DM81" s="1">
        <v>95.6</v>
      </c>
      <c r="DN81" s="1">
        <v>9.3000000000000007</v>
      </c>
      <c r="DO81" s="1">
        <v>8.7799999999999994</v>
      </c>
      <c r="DP81" s="1">
        <v>0.67</v>
      </c>
      <c r="DQ81" s="4">
        <v>506.38821891907719</v>
      </c>
      <c r="DR81" s="34">
        <v>404219.40928270045</v>
      </c>
      <c r="DS81" s="34">
        <v>363784.66557911912</v>
      </c>
      <c r="DT81" s="34">
        <v>314655.1724137931</v>
      </c>
      <c r="DU81" s="34">
        <v>222100.65645514222</v>
      </c>
      <c r="DV81" s="34">
        <v>281081.08108108112</v>
      </c>
      <c r="DW81" s="34">
        <v>2788.6323268206038</v>
      </c>
      <c r="DX81" s="34">
        <v>107537.68844221105</v>
      </c>
      <c r="DY81" s="34">
        <v>62049.861495844874</v>
      </c>
      <c r="DZ81" s="34">
        <v>20528.455284552845</v>
      </c>
      <c r="EA81" s="34">
        <v>5201.4652014652011</v>
      </c>
      <c r="EB81" s="34">
        <v>2000</v>
      </c>
      <c r="EC81" s="34">
        <v>1129.5546558704452</v>
      </c>
      <c r="ED81" s="34">
        <v>593.78881987577631</v>
      </c>
      <c r="EE81" s="34">
        <v>356.91056910569102</v>
      </c>
      <c r="EF81" s="35">
        <v>1.6039657908319849E-2</v>
      </c>
      <c r="EG81" s="35">
        <v>1.7386138613861384E-3</v>
      </c>
      <c r="EH81" s="36">
        <v>14.403183023872678</v>
      </c>
    </row>
    <row r="82" spans="1:138" x14ac:dyDescent="0.25">
      <c r="A82" s="2">
        <v>44547.80989556713</v>
      </c>
      <c r="B82" s="1" t="s">
        <v>351</v>
      </c>
      <c r="C82" s="1">
        <v>65678</v>
      </c>
      <c r="D82" s="1">
        <v>30121</v>
      </c>
      <c r="E82" s="1" t="s">
        <v>352</v>
      </c>
      <c r="F82" s="1" t="s">
        <v>116</v>
      </c>
      <c r="G82" s="1" t="s">
        <v>353</v>
      </c>
      <c r="H82" s="1" t="s">
        <v>117</v>
      </c>
      <c r="I82" s="27">
        <v>0.8103238425925926</v>
      </c>
      <c r="J82" s="4">
        <v>11.542</v>
      </c>
      <c r="K82" s="1" t="s">
        <v>351</v>
      </c>
      <c r="L82" s="4">
        <v>3820</v>
      </c>
      <c r="M82" s="4">
        <v>54300</v>
      </c>
      <c r="N82" s="14">
        <v>0.63500000000000001</v>
      </c>
      <c r="O82" s="14">
        <v>1.8173882359033802E-2</v>
      </c>
      <c r="P82" s="11">
        <v>8.2000000000000003E-2</v>
      </c>
      <c r="Q82" s="11">
        <v>2.2225210910135364E-3</v>
      </c>
      <c r="R82" s="11">
        <v>0.93513000000000002</v>
      </c>
      <c r="S82" s="12">
        <v>12.195119999999999</v>
      </c>
      <c r="T82" s="12">
        <v>0.33053552966059485</v>
      </c>
      <c r="U82" s="13">
        <v>5.62E-2</v>
      </c>
      <c r="V82" s="13">
        <v>1.1742980882212149E-3</v>
      </c>
      <c r="W82" s="12">
        <v>-0.21640560693614599</v>
      </c>
      <c r="X82" s="15">
        <v>2.5489999999999999E-2</v>
      </c>
      <c r="Y82" s="15">
        <v>6.73421146089132E-4</v>
      </c>
      <c r="Z82" s="9">
        <v>508.83405589766647</v>
      </c>
      <c r="AA82" s="9">
        <v>13.503543958521416</v>
      </c>
      <c r="AB82" s="7">
        <v>1.1037876284404065</v>
      </c>
      <c r="AC82" s="1"/>
      <c r="AD82" s="4">
        <v>0.63500000000000001</v>
      </c>
      <c r="AE82" s="4">
        <v>1.2999999999999999E-2</v>
      </c>
      <c r="AF82" s="4">
        <v>8.2000000000000003E-2</v>
      </c>
      <c r="AG82" s="4">
        <v>1.5E-3</v>
      </c>
      <c r="AH82" s="4">
        <v>0.93513000000000002</v>
      </c>
      <c r="AI82" s="4">
        <v>12.195119999999999</v>
      </c>
      <c r="AJ82" s="4">
        <v>0.22308149999999999</v>
      </c>
      <c r="AK82" s="4">
        <v>5.62E-2</v>
      </c>
      <c r="AL82" s="4">
        <v>3.4000000000000002E-4</v>
      </c>
      <c r="AM82" s="4">
        <v>-0.25119000000000002</v>
      </c>
      <c r="AN82" s="4">
        <v>2.5489999999999999E-2</v>
      </c>
      <c r="AO82" s="4">
        <v>4.4000000000000002E-4</v>
      </c>
      <c r="AP82" s="4"/>
      <c r="AQ82" s="4"/>
      <c r="AR82" s="4">
        <v>1.3547E-2</v>
      </c>
      <c r="AS82" s="4">
        <v>5.1E-5</v>
      </c>
      <c r="AT82" s="4"/>
      <c r="AU82" s="4"/>
      <c r="AV82" s="4">
        <v>499.1</v>
      </c>
      <c r="AW82" s="4">
        <v>8.1999999999999993</v>
      </c>
      <c r="AX82" s="4">
        <v>508.2</v>
      </c>
      <c r="AY82" s="4">
        <v>8.6</v>
      </c>
      <c r="AZ82" s="4">
        <v>508.7</v>
      </c>
      <c r="BA82" s="4">
        <v>8.6999999999999993</v>
      </c>
      <c r="BB82" s="4">
        <v>459</v>
      </c>
      <c r="BC82" s="4">
        <v>14</v>
      </c>
      <c r="BD82" s="4">
        <v>34.74</v>
      </c>
      <c r="BE82" s="4">
        <v>0.94</v>
      </c>
      <c r="BF82" s="4">
        <v>350.3</v>
      </c>
      <c r="BG82" s="4">
        <v>8.4</v>
      </c>
      <c r="BH82" s="4">
        <v>727191</v>
      </c>
      <c r="BI82" s="4">
        <v>17388</v>
      </c>
      <c r="BJ82" s="4">
        <v>8066.79</v>
      </c>
      <c r="BK82" s="4">
        <v>235.98</v>
      </c>
      <c r="BL82" s="4">
        <v>161646.29999999999</v>
      </c>
      <c r="BM82" s="4">
        <v>4222.8</v>
      </c>
      <c r="BN82" s="4">
        <v>10.556999999999999</v>
      </c>
      <c r="BO82" s="4">
        <v>8.0729999999999986</v>
      </c>
      <c r="BP82" s="4">
        <v>68882.352941176476</v>
      </c>
      <c r="BQ82" s="4">
        <v>52700.484702421061</v>
      </c>
      <c r="BR82" s="1" t="s">
        <v>352</v>
      </c>
      <c r="BS82" s="1" t="s">
        <v>118</v>
      </c>
      <c r="BT82" s="1" t="s">
        <v>353</v>
      </c>
      <c r="BU82" s="1" t="s">
        <v>117</v>
      </c>
      <c r="BV82" s="2">
        <v>0.8103238425925926</v>
      </c>
      <c r="BW82" s="1">
        <v>11.542</v>
      </c>
      <c r="BX82" s="1" t="s">
        <v>351</v>
      </c>
      <c r="BY82" s="3">
        <v>991000</v>
      </c>
      <c r="BZ82" s="3">
        <v>57000</v>
      </c>
      <c r="CA82" s="1">
        <v>3820</v>
      </c>
      <c r="CB82" s="1">
        <v>180</v>
      </c>
      <c r="CC82" s="3">
        <v>54300</v>
      </c>
      <c r="CD82" s="3">
        <v>2500</v>
      </c>
      <c r="CE82" s="3"/>
      <c r="CF82" s="3"/>
      <c r="CG82" s="1">
        <v>3930</v>
      </c>
      <c r="CH82" s="1">
        <v>270</v>
      </c>
      <c r="CI82" s="1">
        <v>6680</v>
      </c>
      <c r="CJ82" s="1">
        <v>230</v>
      </c>
      <c r="CK82" s="1">
        <v>0.61</v>
      </c>
      <c r="CL82" s="1">
        <v>0.22</v>
      </c>
      <c r="CM82" s="1">
        <v>14740</v>
      </c>
      <c r="CN82" s="1">
        <v>880</v>
      </c>
      <c r="CO82" s="3">
        <v>93300</v>
      </c>
      <c r="CP82" s="3">
        <v>5800</v>
      </c>
      <c r="CQ82" s="3">
        <v>235000</v>
      </c>
      <c r="CR82" s="3">
        <v>13000</v>
      </c>
      <c r="CS82" s="3">
        <v>29300</v>
      </c>
      <c r="CT82" s="3">
        <v>2100</v>
      </c>
      <c r="CU82" s="3">
        <v>102500</v>
      </c>
      <c r="CV82" s="3">
        <v>8000</v>
      </c>
      <c r="CW82" s="3">
        <v>42200</v>
      </c>
      <c r="CX82" s="3">
        <v>3300</v>
      </c>
      <c r="CY82" s="1">
        <v>155</v>
      </c>
      <c r="CZ82" s="1">
        <v>13</v>
      </c>
      <c r="DA82" s="3">
        <v>22200</v>
      </c>
      <c r="DB82" s="3">
        <v>1400</v>
      </c>
      <c r="DC82" s="1">
        <v>2250</v>
      </c>
      <c r="DD82" s="1">
        <v>170</v>
      </c>
      <c r="DE82" s="1">
        <v>5090</v>
      </c>
      <c r="DF82" s="1">
        <v>430</v>
      </c>
      <c r="DG82" s="1">
        <v>312</v>
      </c>
      <c r="DH82" s="1">
        <v>20</v>
      </c>
      <c r="DI82" s="1">
        <v>311</v>
      </c>
      <c r="DJ82" s="1">
        <v>25</v>
      </c>
      <c r="DK82" s="1">
        <v>26.7</v>
      </c>
      <c r="DL82" s="1">
        <v>2.7</v>
      </c>
      <c r="DM82" s="1">
        <v>95</v>
      </c>
      <c r="DN82" s="1">
        <v>11</v>
      </c>
      <c r="DO82" s="1">
        <v>9.26</v>
      </c>
      <c r="DP82" s="1">
        <v>0.94</v>
      </c>
      <c r="DQ82" s="4">
        <v>508.83405589766647</v>
      </c>
      <c r="DR82" s="34">
        <v>393670.88607594941</v>
      </c>
      <c r="DS82" s="34">
        <v>383360.52202283853</v>
      </c>
      <c r="DT82" s="34">
        <v>315732.75862068968</v>
      </c>
      <c r="DU82" s="34">
        <v>224288.84026258206</v>
      </c>
      <c r="DV82" s="34">
        <v>285135.13513513515</v>
      </c>
      <c r="DW82" s="34">
        <v>2753.108348134991</v>
      </c>
      <c r="DX82" s="34">
        <v>111557.78894472361</v>
      </c>
      <c r="DY82" s="34">
        <v>62326.869806094182</v>
      </c>
      <c r="DZ82" s="34">
        <v>20691.056910569107</v>
      </c>
      <c r="EA82" s="34">
        <v>5714.2857142857138</v>
      </c>
      <c r="EB82" s="34">
        <v>1943.75</v>
      </c>
      <c r="EC82" s="34">
        <v>1080.9716599190283</v>
      </c>
      <c r="ED82" s="34">
        <v>590.06211180124217</v>
      </c>
      <c r="EE82" s="34">
        <v>376.42276422764229</v>
      </c>
      <c r="EF82" s="35">
        <v>1.5436469761403185E-2</v>
      </c>
      <c r="EG82" s="35">
        <v>1.8192534381139488E-3</v>
      </c>
      <c r="EH82" s="36">
        <v>14.214659685863875</v>
      </c>
    </row>
    <row r="83" spans="1:138" x14ac:dyDescent="0.25">
      <c r="A83" s="2">
        <v>44547.824058217593</v>
      </c>
      <c r="B83" s="1" t="s">
        <v>354</v>
      </c>
      <c r="C83" s="1">
        <v>65693</v>
      </c>
      <c r="D83" s="1">
        <v>30121</v>
      </c>
      <c r="E83" s="1" t="s">
        <v>355</v>
      </c>
      <c r="F83" s="1" t="s">
        <v>116</v>
      </c>
      <c r="G83" s="1" t="s">
        <v>356</v>
      </c>
      <c r="H83" s="1" t="s">
        <v>117</v>
      </c>
      <c r="I83" s="27">
        <v>0.82448645833333334</v>
      </c>
      <c r="J83" s="4">
        <v>11.561999999999999</v>
      </c>
      <c r="K83" s="1" t="s">
        <v>354</v>
      </c>
      <c r="L83" s="4">
        <v>3870</v>
      </c>
      <c r="M83" s="4">
        <v>55600</v>
      </c>
      <c r="N83" s="14">
        <v>0.63300000000000001</v>
      </c>
      <c r="O83" s="14">
        <v>1.744349735574836E-2</v>
      </c>
      <c r="P83" s="11">
        <v>8.1799999999999998E-2</v>
      </c>
      <c r="Q83" s="11">
        <v>2.1532524236605424E-3</v>
      </c>
      <c r="R83" s="11">
        <v>0.92569000000000001</v>
      </c>
      <c r="S83" s="12">
        <v>12.22494</v>
      </c>
      <c r="T83" s="12">
        <v>0.32180173080777552</v>
      </c>
      <c r="U83" s="13">
        <v>5.6410000000000002E-2</v>
      </c>
      <c r="V83" s="13">
        <v>1.2221846178053462E-3</v>
      </c>
      <c r="W83" s="12">
        <v>1.037577152687962E-2</v>
      </c>
      <c r="X83" s="15">
        <v>2.52E-2</v>
      </c>
      <c r="Y83" s="15">
        <v>7.2416572688853485E-4</v>
      </c>
      <c r="Z83" s="9">
        <v>507.48688593333895</v>
      </c>
      <c r="AA83" s="9">
        <v>13.083518854731809</v>
      </c>
      <c r="AB83" s="7">
        <v>1.0817765866339843</v>
      </c>
      <c r="AC83" s="1"/>
      <c r="AD83" s="4">
        <v>0.63300000000000001</v>
      </c>
      <c r="AE83" s="4">
        <v>1.2E-2</v>
      </c>
      <c r="AF83" s="4">
        <v>8.1799999999999998E-2</v>
      </c>
      <c r="AG83" s="4">
        <v>1.4E-3</v>
      </c>
      <c r="AH83" s="4">
        <v>0.92569000000000001</v>
      </c>
      <c r="AI83" s="4">
        <v>12.22494</v>
      </c>
      <c r="AJ83" s="4">
        <v>0.20922879999999999</v>
      </c>
      <c r="AK83" s="4">
        <v>5.6410000000000002E-2</v>
      </c>
      <c r="AL83" s="4">
        <v>4.6999999999999999E-4</v>
      </c>
      <c r="AM83" s="4">
        <v>3.3700000000000001E-2</v>
      </c>
      <c r="AN83" s="4">
        <v>2.52E-2</v>
      </c>
      <c r="AO83" s="4">
        <v>5.1999999999999995E-4</v>
      </c>
      <c r="AP83" s="4"/>
      <c r="AQ83" s="4"/>
      <c r="AR83" s="4">
        <v>1.2251E-2</v>
      </c>
      <c r="AS83" s="4">
        <v>5.7000000000000003E-5</v>
      </c>
      <c r="AT83" s="4"/>
      <c r="AU83" s="4"/>
      <c r="AV83" s="4">
        <v>498.1</v>
      </c>
      <c r="AW83" s="4">
        <v>7.5</v>
      </c>
      <c r="AX83" s="4">
        <v>506.8</v>
      </c>
      <c r="AY83" s="4">
        <v>8.1</v>
      </c>
      <c r="AZ83" s="4">
        <v>503</v>
      </c>
      <c r="BA83" s="4">
        <v>10</v>
      </c>
      <c r="BB83" s="4">
        <v>467</v>
      </c>
      <c r="BC83" s="4">
        <v>18</v>
      </c>
      <c r="BD83" s="4">
        <v>36.1</v>
      </c>
      <c r="BE83" s="4">
        <v>1.2</v>
      </c>
      <c r="BF83" s="4">
        <v>363</v>
      </c>
      <c r="BG83" s="4">
        <v>11</v>
      </c>
      <c r="BH83" s="4">
        <v>737748</v>
      </c>
      <c r="BI83" s="4">
        <v>16146</v>
      </c>
      <c r="BJ83" s="4">
        <v>8358.66</v>
      </c>
      <c r="BK83" s="4">
        <v>254.61</v>
      </c>
      <c r="BL83" s="4">
        <v>165123.9</v>
      </c>
      <c r="BM83" s="4">
        <v>4222.8</v>
      </c>
      <c r="BN83" s="4">
        <v>9.9359999999999999</v>
      </c>
      <c r="BO83" s="4">
        <v>8.6940000000000008</v>
      </c>
      <c r="BP83" s="4">
        <v>74250</v>
      </c>
      <c r="BQ83" s="4">
        <v>64989.069092905935</v>
      </c>
      <c r="BR83" s="1" t="s">
        <v>355</v>
      </c>
      <c r="BS83" s="1" t="s">
        <v>118</v>
      </c>
      <c r="BT83" s="1" t="s">
        <v>356</v>
      </c>
      <c r="BU83" s="1" t="s">
        <v>117</v>
      </c>
      <c r="BV83" s="2">
        <v>0.82448645833333334</v>
      </c>
      <c r="BW83" s="1">
        <v>11.561999999999999</v>
      </c>
      <c r="BX83" s="1" t="s">
        <v>354</v>
      </c>
      <c r="BY83" s="3">
        <v>938000</v>
      </c>
      <c r="BZ83" s="3">
        <v>41000</v>
      </c>
      <c r="CA83" s="1">
        <v>3870</v>
      </c>
      <c r="CB83" s="1">
        <v>180</v>
      </c>
      <c r="CC83" s="3">
        <v>55600</v>
      </c>
      <c r="CD83" s="3">
        <v>2600</v>
      </c>
      <c r="CE83" s="3"/>
      <c r="CF83" s="3"/>
      <c r="CG83" s="1">
        <v>2930</v>
      </c>
      <c r="CH83" s="1">
        <v>290</v>
      </c>
      <c r="CI83" s="1">
        <v>6500</v>
      </c>
      <c r="CJ83" s="1">
        <v>420</v>
      </c>
      <c r="CK83" s="1">
        <v>0.59</v>
      </c>
      <c r="CL83" s="1">
        <v>0.13</v>
      </c>
      <c r="CM83" s="1">
        <v>14410</v>
      </c>
      <c r="CN83" s="1">
        <v>910</v>
      </c>
      <c r="CO83" s="3">
        <v>93100</v>
      </c>
      <c r="CP83" s="3">
        <v>5300</v>
      </c>
      <c r="CQ83" s="3">
        <v>231000</v>
      </c>
      <c r="CR83" s="3">
        <v>14000</v>
      </c>
      <c r="CS83" s="3">
        <v>30000</v>
      </c>
      <c r="CT83" s="3">
        <v>1900</v>
      </c>
      <c r="CU83" s="3">
        <v>102200</v>
      </c>
      <c r="CV83" s="3">
        <v>6200</v>
      </c>
      <c r="CW83" s="3">
        <v>40800</v>
      </c>
      <c r="CX83" s="3">
        <v>2400</v>
      </c>
      <c r="CY83" s="1">
        <v>155</v>
      </c>
      <c r="CZ83" s="1">
        <v>11</v>
      </c>
      <c r="DA83" s="3">
        <v>22500</v>
      </c>
      <c r="DB83" s="3">
        <v>1500</v>
      </c>
      <c r="DC83" s="1">
        <v>2280</v>
      </c>
      <c r="DD83" s="1">
        <v>150</v>
      </c>
      <c r="DE83" s="1">
        <v>5040</v>
      </c>
      <c r="DF83" s="1">
        <v>380</v>
      </c>
      <c r="DG83" s="1">
        <v>304</v>
      </c>
      <c r="DH83" s="1">
        <v>18</v>
      </c>
      <c r="DI83" s="1">
        <v>325</v>
      </c>
      <c r="DJ83" s="1">
        <v>21</v>
      </c>
      <c r="DK83" s="1">
        <v>28.5</v>
      </c>
      <c r="DL83" s="1">
        <v>2</v>
      </c>
      <c r="DM83" s="1">
        <v>96.7</v>
      </c>
      <c r="DN83" s="1">
        <v>5.7</v>
      </c>
      <c r="DO83" s="1">
        <v>9.23</v>
      </c>
      <c r="DP83" s="1">
        <v>0.79</v>
      </c>
      <c r="DQ83" s="4">
        <v>507.48688593333895</v>
      </c>
      <c r="DR83" s="34">
        <v>392827.00421940931</v>
      </c>
      <c r="DS83" s="34">
        <v>376835.23654159869</v>
      </c>
      <c r="DT83" s="34">
        <v>323275.86206896557</v>
      </c>
      <c r="DU83" s="34">
        <v>223632.38512035011</v>
      </c>
      <c r="DV83" s="34">
        <v>275675.67567567568</v>
      </c>
      <c r="DW83" s="34">
        <v>2753.108348134991</v>
      </c>
      <c r="DX83" s="34">
        <v>113065.32663316582</v>
      </c>
      <c r="DY83" s="34">
        <v>63157.894736842107</v>
      </c>
      <c r="DZ83" s="34">
        <v>20487.804878048781</v>
      </c>
      <c r="EA83" s="34">
        <v>5567.7655677655675</v>
      </c>
      <c r="EB83" s="34">
        <v>2031.25</v>
      </c>
      <c r="EC83" s="34">
        <v>1153.8461538461538</v>
      </c>
      <c r="ED83" s="34">
        <v>600.62111801242236</v>
      </c>
      <c r="EE83" s="34">
        <v>375.20325203252031</v>
      </c>
      <c r="EF83" s="35">
        <v>1.5594065663669261E-2</v>
      </c>
      <c r="EG83" s="35">
        <v>1.8313492063492065E-3</v>
      </c>
      <c r="EH83" s="36">
        <v>14.366925064599483</v>
      </c>
    </row>
    <row r="84" spans="1:138" x14ac:dyDescent="0.25">
      <c r="A84" s="2">
        <v>44547.829524733796</v>
      </c>
      <c r="B84" s="1" t="s">
        <v>357</v>
      </c>
      <c r="C84" s="1">
        <v>65708</v>
      </c>
      <c r="D84" s="1">
        <v>30121</v>
      </c>
      <c r="E84" s="1" t="s">
        <v>358</v>
      </c>
      <c r="F84" s="1" t="s">
        <v>116</v>
      </c>
      <c r="G84" s="1" t="s">
        <v>359</v>
      </c>
      <c r="H84" s="1" t="s">
        <v>117</v>
      </c>
      <c r="I84" s="27">
        <v>0.8299530092592593</v>
      </c>
      <c r="J84" s="4">
        <v>11.622999999999999</v>
      </c>
      <c r="K84" s="1" t="s">
        <v>357</v>
      </c>
      <c r="L84" s="4">
        <v>3790</v>
      </c>
      <c r="M84" s="4">
        <v>54000</v>
      </c>
      <c r="N84" s="14">
        <v>0.63400000000000001</v>
      </c>
      <c r="O84" s="14">
        <v>1.9641344149522965E-2</v>
      </c>
      <c r="P84" s="11">
        <v>8.2199999999999995E-2</v>
      </c>
      <c r="Q84" s="11">
        <v>2.4377727539703119E-3</v>
      </c>
      <c r="R84" s="11">
        <v>0.96603000000000006</v>
      </c>
      <c r="S84" s="12">
        <v>12.16545</v>
      </c>
      <c r="T84" s="12">
        <v>0.36078590777896241</v>
      </c>
      <c r="U84" s="13">
        <v>5.6160000000000002E-2</v>
      </c>
      <c r="V84" s="13">
        <v>1.1764685461158747E-3</v>
      </c>
      <c r="W84" s="12">
        <v>-0.15171122998178965</v>
      </c>
      <c r="X84" s="15">
        <v>2.5239999999999999E-2</v>
      </c>
      <c r="Y84" s="15">
        <v>7.3920432899165296E-4</v>
      </c>
      <c r="Z84" s="9">
        <v>510.07278529556675</v>
      </c>
      <c r="AA84" s="9">
        <v>14.806976283845492</v>
      </c>
      <c r="AB84" s="7">
        <v>1.1101842448792609</v>
      </c>
      <c r="AC84" s="1"/>
      <c r="AD84" s="4">
        <v>0.63400000000000001</v>
      </c>
      <c r="AE84" s="4">
        <v>1.4999999999999999E-2</v>
      </c>
      <c r="AF84" s="4">
        <v>8.2199999999999995E-2</v>
      </c>
      <c r="AG84" s="4">
        <v>1.8E-3</v>
      </c>
      <c r="AH84" s="4">
        <v>0.96603000000000006</v>
      </c>
      <c r="AI84" s="4">
        <v>12.16545</v>
      </c>
      <c r="AJ84" s="4">
        <v>0.26639669999999999</v>
      </c>
      <c r="AK84" s="4">
        <v>5.6160000000000002E-2</v>
      </c>
      <c r="AL84" s="4">
        <v>3.5E-4</v>
      </c>
      <c r="AM84" s="4">
        <v>2.3099999999999999E-2</v>
      </c>
      <c r="AN84" s="4">
        <v>2.5239999999999999E-2</v>
      </c>
      <c r="AO84" s="4">
        <v>5.4000000000000001E-4</v>
      </c>
      <c r="AP84" s="4"/>
      <c r="AQ84" s="4"/>
      <c r="AR84" s="4">
        <v>1.1225000000000001E-2</v>
      </c>
      <c r="AS84" s="4">
        <v>5.1999999999999997E-5</v>
      </c>
      <c r="AT84" s="4"/>
      <c r="AU84" s="4"/>
      <c r="AV84" s="4">
        <v>498.5</v>
      </c>
      <c r="AW84" s="4">
        <v>9.1999999999999993</v>
      </c>
      <c r="AX84" s="4">
        <v>509</v>
      </c>
      <c r="AY84" s="4">
        <v>11</v>
      </c>
      <c r="AZ84" s="4">
        <v>504</v>
      </c>
      <c r="BA84" s="4">
        <v>11</v>
      </c>
      <c r="BB84" s="4">
        <v>458</v>
      </c>
      <c r="BC84" s="4">
        <v>14</v>
      </c>
      <c r="BD84" s="4">
        <v>35.92</v>
      </c>
      <c r="BE84" s="4">
        <v>0.78</v>
      </c>
      <c r="BF84" s="4">
        <v>356.1</v>
      </c>
      <c r="BG84" s="4">
        <v>8.1999999999999993</v>
      </c>
      <c r="BH84" s="4">
        <v>736506</v>
      </c>
      <c r="BI84" s="4">
        <v>13041</v>
      </c>
      <c r="BJ84" s="4">
        <v>8346.24</v>
      </c>
      <c r="BK84" s="4">
        <v>155.25</v>
      </c>
      <c r="BL84" s="4">
        <v>166552.20000000001</v>
      </c>
      <c r="BM84" s="4">
        <v>3477.6</v>
      </c>
      <c r="BN84" s="4">
        <v>12.42</v>
      </c>
      <c r="BO84" s="4">
        <v>8.0729999999999986</v>
      </c>
      <c r="BP84" s="4">
        <v>59300</v>
      </c>
      <c r="BQ84" s="4">
        <v>38559.298813645459</v>
      </c>
      <c r="BR84" s="1" t="s">
        <v>358</v>
      </c>
      <c r="BS84" s="1" t="s">
        <v>118</v>
      </c>
      <c r="BT84" s="1" t="s">
        <v>359</v>
      </c>
      <c r="BU84" s="1" t="s">
        <v>117</v>
      </c>
      <c r="BV84" s="2">
        <v>0.8299530092592593</v>
      </c>
      <c r="BW84" s="1">
        <v>11.622999999999999</v>
      </c>
      <c r="BX84" s="1" t="s">
        <v>357</v>
      </c>
      <c r="BY84" s="3">
        <v>941000</v>
      </c>
      <c r="BZ84" s="3">
        <v>52000</v>
      </c>
      <c r="CA84" s="1">
        <v>3790</v>
      </c>
      <c r="CB84" s="1">
        <v>190</v>
      </c>
      <c r="CC84" s="3">
        <v>54000</v>
      </c>
      <c r="CD84" s="3">
        <v>2500</v>
      </c>
      <c r="CE84" s="3"/>
      <c r="CF84" s="3"/>
      <c r="CG84" s="1">
        <v>4410</v>
      </c>
      <c r="CH84" s="1">
        <v>240</v>
      </c>
      <c r="CI84" s="1">
        <v>6720</v>
      </c>
      <c r="CJ84" s="1">
        <v>410</v>
      </c>
      <c r="CK84" s="1">
        <v>0.57999999999999996</v>
      </c>
      <c r="CL84" s="1">
        <v>0.12</v>
      </c>
      <c r="CM84" s="1">
        <v>13980</v>
      </c>
      <c r="CN84" s="1">
        <v>950</v>
      </c>
      <c r="CO84" s="3">
        <v>96900</v>
      </c>
      <c r="CP84" s="3">
        <v>7900</v>
      </c>
      <c r="CQ84" s="3">
        <v>237000</v>
      </c>
      <c r="CR84" s="3">
        <v>17000</v>
      </c>
      <c r="CS84" s="3">
        <v>29500</v>
      </c>
      <c r="CT84" s="3">
        <v>1900</v>
      </c>
      <c r="CU84" s="3">
        <v>102100</v>
      </c>
      <c r="CV84" s="3">
        <v>6500</v>
      </c>
      <c r="CW84" s="3">
        <v>43600</v>
      </c>
      <c r="CX84" s="3">
        <v>3600</v>
      </c>
      <c r="CY84" s="1">
        <v>159</v>
      </c>
      <c r="CZ84" s="1">
        <v>13</v>
      </c>
      <c r="DA84" s="3">
        <v>21700</v>
      </c>
      <c r="DB84" s="3">
        <v>1200</v>
      </c>
      <c r="DC84" s="1">
        <v>2240</v>
      </c>
      <c r="DD84" s="1">
        <v>150</v>
      </c>
      <c r="DE84" s="1">
        <v>5170</v>
      </c>
      <c r="DF84" s="1">
        <v>410</v>
      </c>
      <c r="DG84" s="1">
        <v>317</v>
      </c>
      <c r="DH84" s="1">
        <v>26</v>
      </c>
      <c r="DI84" s="1">
        <v>314</v>
      </c>
      <c r="DJ84" s="1">
        <v>25</v>
      </c>
      <c r="DK84" s="1">
        <v>26.6</v>
      </c>
      <c r="DL84" s="1">
        <v>2.6</v>
      </c>
      <c r="DM84" s="1">
        <v>95.9</v>
      </c>
      <c r="DN84" s="1">
        <v>8.6999999999999993</v>
      </c>
      <c r="DO84" s="1">
        <v>9.4</v>
      </c>
      <c r="DP84" s="1">
        <v>1.6</v>
      </c>
      <c r="DQ84" s="4">
        <v>510.07278529556675</v>
      </c>
      <c r="DR84" s="34">
        <v>408860.75949367089</v>
      </c>
      <c r="DS84" s="34">
        <v>386623.16476345842</v>
      </c>
      <c r="DT84" s="34">
        <v>317887.93103448278</v>
      </c>
      <c r="DU84" s="34">
        <v>223413.56673960612</v>
      </c>
      <c r="DV84" s="34">
        <v>294594.59459459462</v>
      </c>
      <c r="DW84" s="34">
        <v>2824.1563055062165</v>
      </c>
      <c r="DX84" s="34">
        <v>109045.22613065326</v>
      </c>
      <c r="DY84" s="34">
        <v>62049.861495844874</v>
      </c>
      <c r="DZ84" s="34">
        <v>21016.260162601626</v>
      </c>
      <c r="EA84" s="34">
        <v>5805.8608058608052</v>
      </c>
      <c r="EB84" s="34">
        <v>1962.5</v>
      </c>
      <c r="EC84" s="34">
        <v>1076.9230769230769</v>
      </c>
      <c r="ED84" s="34">
        <v>595.6521739130435</v>
      </c>
      <c r="EE84" s="34">
        <v>382.11382113821139</v>
      </c>
      <c r="EF84" s="35">
        <v>1.5756981089850988E-2</v>
      </c>
      <c r="EG84" s="35">
        <v>1.8181818181818182E-3</v>
      </c>
      <c r="EH84" s="36">
        <v>14.248021108179419</v>
      </c>
    </row>
    <row r="85" spans="1:138" x14ac:dyDescent="0.25">
      <c r="A85" s="2">
        <v>44547.735664143518</v>
      </c>
      <c r="B85" s="1" t="s">
        <v>360</v>
      </c>
      <c r="C85" s="1">
        <v>66475</v>
      </c>
      <c r="D85" s="1">
        <v>33328</v>
      </c>
      <c r="E85" s="1" t="s">
        <v>361</v>
      </c>
      <c r="F85" s="1" t="s">
        <v>116</v>
      </c>
      <c r="G85" s="1" t="s">
        <v>362</v>
      </c>
      <c r="H85" s="1" t="s">
        <v>117</v>
      </c>
      <c r="I85" s="27">
        <v>0.73609236111111109</v>
      </c>
      <c r="J85" s="4">
        <v>11.503</v>
      </c>
      <c r="K85" s="1" t="s">
        <v>360</v>
      </c>
      <c r="L85" s="4">
        <v>8160</v>
      </c>
      <c r="M85" s="4">
        <v>157400</v>
      </c>
      <c r="N85" s="14">
        <v>0.31059999999999999</v>
      </c>
      <c r="O85" s="14">
        <v>8.6364891014809944E-3</v>
      </c>
      <c r="P85" s="11">
        <v>4.3779999999999999E-2</v>
      </c>
      <c r="Q85" s="11">
        <v>1.1660083018572381E-3</v>
      </c>
      <c r="R85" s="11">
        <v>0.96299000000000001</v>
      </c>
      <c r="S85" s="12">
        <v>22.841480000000001</v>
      </c>
      <c r="T85" s="12">
        <v>0.60834527389741433</v>
      </c>
      <c r="U85" s="13">
        <v>5.108E-2</v>
      </c>
      <c r="V85" s="13">
        <v>1.073576527314192E-3</v>
      </c>
      <c r="W85" s="12">
        <v>-9.720807067944548E-2</v>
      </c>
      <c r="X85" s="15">
        <v>1.3350000000000001E-2</v>
      </c>
      <c r="Y85" s="15">
        <v>3.8689662702070691E-4</v>
      </c>
      <c r="Z85" s="9">
        <v>276.46812669951032</v>
      </c>
      <c r="AA85" s="9">
        <v>7.2739352665332309</v>
      </c>
      <c r="AB85" s="7">
        <v>1.1300067487685608</v>
      </c>
      <c r="AC85" s="1"/>
      <c r="AD85" s="4">
        <v>0.31059999999999999</v>
      </c>
      <c r="AE85" s="4">
        <v>6.0000000000000001E-3</v>
      </c>
      <c r="AF85" s="4">
        <v>4.3779999999999999E-2</v>
      </c>
      <c r="AG85" s="4">
        <v>7.6999999999999996E-4</v>
      </c>
      <c r="AH85" s="4">
        <v>0.96299000000000001</v>
      </c>
      <c r="AI85" s="4">
        <v>22.841480000000001</v>
      </c>
      <c r="AJ85" s="4">
        <v>0.4017346</v>
      </c>
      <c r="AK85" s="4">
        <v>5.108E-2</v>
      </c>
      <c r="AL85" s="4">
        <v>3.3E-4</v>
      </c>
      <c r="AM85" s="4">
        <v>0.1336</v>
      </c>
      <c r="AN85" s="4">
        <v>1.3350000000000001E-2</v>
      </c>
      <c r="AO85" s="4">
        <v>2.7999999999999998E-4</v>
      </c>
      <c r="AP85" s="4"/>
      <c r="AQ85" s="4"/>
      <c r="AR85" s="4">
        <v>1.1369000000000001E-2</v>
      </c>
      <c r="AS85" s="4">
        <v>7.7000000000000001E-5</v>
      </c>
      <c r="AT85" s="4"/>
      <c r="AU85" s="4"/>
      <c r="AV85" s="4">
        <v>274.60000000000002</v>
      </c>
      <c r="AW85" s="4">
        <v>4.5999999999999996</v>
      </c>
      <c r="AX85" s="4">
        <v>276.2</v>
      </c>
      <c r="AY85" s="4">
        <v>4.7</v>
      </c>
      <c r="AZ85" s="4">
        <v>268</v>
      </c>
      <c r="BA85" s="4">
        <v>5.7</v>
      </c>
      <c r="BB85" s="4">
        <v>243</v>
      </c>
      <c r="BC85" s="4">
        <v>15</v>
      </c>
      <c r="BD85" s="4">
        <v>66.5</v>
      </c>
      <c r="BE85" s="4">
        <v>2.1</v>
      </c>
      <c r="BF85" s="4">
        <v>903</v>
      </c>
      <c r="BG85" s="4">
        <v>27</v>
      </c>
      <c r="BH85" s="4">
        <v>996084</v>
      </c>
      <c r="BI85" s="4">
        <v>14283</v>
      </c>
      <c r="BJ85" s="4">
        <v>8346.24</v>
      </c>
      <c r="BK85" s="4">
        <v>192.51</v>
      </c>
      <c r="BL85" s="4">
        <v>171830.7</v>
      </c>
      <c r="BM85" s="4">
        <v>3539.7</v>
      </c>
      <c r="BN85" s="4">
        <v>24.84</v>
      </c>
      <c r="BO85" s="4">
        <v>9.3149999999999995</v>
      </c>
      <c r="BP85" s="4">
        <v>40100</v>
      </c>
      <c r="BQ85" s="4">
        <v>15048.489334481386</v>
      </c>
      <c r="BR85" s="1" t="s">
        <v>361</v>
      </c>
      <c r="BS85" s="1" t="s">
        <v>118</v>
      </c>
      <c r="BT85" s="1" t="s">
        <v>362</v>
      </c>
      <c r="BU85" s="1" t="s">
        <v>117</v>
      </c>
      <c r="BV85" s="2">
        <v>0.73609236111111109</v>
      </c>
      <c r="BW85" s="1">
        <v>11.503</v>
      </c>
      <c r="BX85" s="1" t="s">
        <v>360</v>
      </c>
      <c r="BY85" s="3">
        <v>909000</v>
      </c>
      <c r="BZ85" s="3">
        <v>32000</v>
      </c>
      <c r="CA85" s="1">
        <v>8160</v>
      </c>
      <c r="CB85" s="1">
        <v>270</v>
      </c>
      <c r="CC85" s="3">
        <v>157400</v>
      </c>
      <c r="CD85" s="3">
        <v>5300</v>
      </c>
      <c r="CE85" s="3"/>
      <c r="CF85" s="3"/>
      <c r="CG85" s="1">
        <v>20280</v>
      </c>
      <c r="CH85" s="1">
        <v>880</v>
      </c>
      <c r="CI85" s="1">
        <v>14440</v>
      </c>
      <c r="CJ85" s="1">
        <v>790</v>
      </c>
      <c r="CK85" s="1">
        <v>2.25</v>
      </c>
      <c r="CL85" s="1">
        <v>0.31</v>
      </c>
      <c r="CM85" s="3">
        <v>25000</v>
      </c>
      <c r="CN85" s="3">
        <v>1200</v>
      </c>
      <c r="CO85" s="3">
        <v>69200</v>
      </c>
      <c r="CP85" s="3">
        <v>3900</v>
      </c>
      <c r="CQ85" s="3">
        <v>191000</v>
      </c>
      <c r="CR85" s="3">
        <v>11000</v>
      </c>
      <c r="CS85" s="3">
        <v>25000</v>
      </c>
      <c r="CT85" s="3">
        <v>1100</v>
      </c>
      <c r="CU85" s="3">
        <v>94800</v>
      </c>
      <c r="CV85" s="3">
        <v>6500</v>
      </c>
      <c r="CW85" s="3">
        <v>40400</v>
      </c>
      <c r="CX85" s="3">
        <v>2400</v>
      </c>
      <c r="CY85" s="1">
        <v>269</v>
      </c>
      <c r="CZ85" s="1">
        <v>14</v>
      </c>
      <c r="DA85" s="3">
        <v>24000</v>
      </c>
      <c r="DB85" s="3">
        <v>1300</v>
      </c>
      <c r="DC85" s="1">
        <v>3270</v>
      </c>
      <c r="DD85" s="1">
        <v>150</v>
      </c>
      <c r="DE85" s="1">
        <v>10110</v>
      </c>
      <c r="DF85" s="1">
        <v>450</v>
      </c>
      <c r="DG85" s="1">
        <v>893</v>
      </c>
      <c r="DH85" s="1">
        <v>34</v>
      </c>
      <c r="DI85" s="1">
        <v>1186</v>
      </c>
      <c r="DJ85" s="1">
        <v>48</v>
      </c>
      <c r="DK85" s="1">
        <v>137.19999999999999</v>
      </c>
      <c r="DL85" s="1">
        <v>6.2</v>
      </c>
      <c r="DM85" s="1">
        <v>592</v>
      </c>
      <c r="DN85" s="1">
        <v>33</v>
      </c>
      <c r="DO85" s="1">
        <v>55.5</v>
      </c>
      <c r="DP85" s="1">
        <v>3.3</v>
      </c>
      <c r="DQ85" s="4">
        <v>276.46812669951032</v>
      </c>
      <c r="DR85" s="34">
        <v>291983.12236286921</v>
      </c>
      <c r="DS85" s="34">
        <v>311582.38172920066</v>
      </c>
      <c r="DT85" s="34">
        <v>269396.55172413797</v>
      </c>
      <c r="DU85" s="34">
        <v>207439.8249452954</v>
      </c>
      <c r="DV85" s="34">
        <v>272972.97297297296</v>
      </c>
      <c r="DW85" s="34">
        <v>4777.9751332149199</v>
      </c>
      <c r="DX85" s="34">
        <v>120603.01507537688</v>
      </c>
      <c r="DY85" s="34">
        <v>90581.717451523538</v>
      </c>
      <c r="DZ85" s="34">
        <v>41097.560975609755</v>
      </c>
      <c r="EA85" s="34">
        <v>16355.311355311354</v>
      </c>
      <c r="EB85" s="34">
        <v>7412.5</v>
      </c>
      <c r="EC85" s="34">
        <v>5554.6558704453437</v>
      </c>
      <c r="ED85" s="34">
        <v>3677.0186335403728</v>
      </c>
      <c r="EE85" s="34">
        <v>2256.0975609756097</v>
      </c>
      <c r="EF85" s="35">
        <v>2.6333281252478448E-2</v>
      </c>
      <c r="EG85" s="35">
        <v>5.4896142433234424E-3</v>
      </c>
      <c r="EH85" s="36">
        <v>19.28921568627451</v>
      </c>
    </row>
    <row r="86" spans="1:138" x14ac:dyDescent="0.25">
      <c r="A86" s="2">
        <v>44547.736141516201</v>
      </c>
      <c r="B86" s="1" t="s">
        <v>363</v>
      </c>
      <c r="C86" s="1">
        <v>66446</v>
      </c>
      <c r="D86" s="1">
        <v>33327</v>
      </c>
      <c r="E86" s="1" t="s">
        <v>364</v>
      </c>
      <c r="F86" s="1" t="s">
        <v>116</v>
      </c>
      <c r="G86" s="1" t="s">
        <v>365</v>
      </c>
      <c r="H86" s="1" t="s">
        <v>117</v>
      </c>
      <c r="I86" s="27">
        <v>0.7365697916666667</v>
      </c>
      <c r="J86" s="4">
        <v>11.503</v>
      </c>
      <c r="K86" s="1" t="s">
        <v>363</v>
      </c>
      <c r="L86" s="4">
        <v>7420</v>
      </c>
      <c r="M86" s="4">
        <v>142700</v>
      </c>
      <c r="N86" s="14">
        <v>0.30980000000000002</v>
      </c>
      <c r="O86" s="14">
        <v>8.9800008908685527E-3</v>
      </c>
      <c r="P86" s="11">
        <v>4.3799999999999999E-2</v>
      </c>
      <c r="Q86" s="11">
        <v>1.4061920210270004E-3</v>
      </c>
      <c r="R86" s="11">
        <v>0.95582999999999996</v>
      </c>
      <c r="S86" s="12">
        <v>22.831050000000001</v>
      </c>
      <c r="T86" s="12">
        <v>0.73298719562298631</v>
      </c>
      <c r="U86" s="13">
        <v>5.1429999999999997E-2</v>
      </c>
      <c r="V86" s="13">
        <v>1.107302108730946E-3</v>
      </c>
      <c r="W86" s="12">
        <v>0.63448232038254782</v>
      </c>
      <c r="X86" s="15">
        <v>1.3140000000000001E-2</v>
      </c>
      <c r="Y86" s="15">
        <v>4.2972530760940767E-4</v>
      </c>
      <c r="Z86" s="9">
        <v>276.4709929754402</v>
      </c>
      <c r="AA86" s="9">
        <v>8.7652597901907896</v>
      </c>
      <c r="AB86" s="7">
        <v>1.0622517787848973</v>
      </c>
      <c r="AC86" s="1"/>
      <c r="AD86" s="4">
        <v>0.30980000000000002</v>
      </c>
      <c r="AE86" s="4">
        <v>6.4999999999999997E-3</v>
      </c>
      <c r="AF86" s="4">
        <v>4.3799999999999999E-2</v>
      </c>
      <c r="AG86" s="4">
        <v>1.1000000000000001E-3</v>
      </c>
      <c r="AH86" s="4">
        <v>0.95582999999999996</v>
      </c>
      <c r="AI86" s="4">
        <v>22.831050000000001</v>
      </c>
      <c r="AJ86" s="4">
        <v>0.57338250000000002</v>
      </c>
      <c r="AK86" s="4">
        <v>5.1429999999999997E-2</v>
      </c>
      <c r="AL86" s="4">
        <v>4.0999999999999999E-4</v>
      </c>
      <c r="AM86" s="4">
        <v>0.25115999999999999</v>
      </c>
      <c r="AN86" s="4">
        <v>1.3140000000000001E-2</v>
      </c>
      <c r="AO86" s="4">
        <v>3.4000000000000002E-4</v>
      </c>
      <c r="AP86" s="4"/>
      <c r="AQ86" s="4"/>
      <c r="AR86" s="4">
        <v>1.1390000000000001E-2</v>
      </c>
      <c r="AS86" s="4">
        <v>8.1000000000000004E-5</v>
      </c>
      <c r="AT86" s="4"/>
      <c r="AU86" s="4"/>
      <c r="AV86" s="4">
        <v>274</v>
      </c>
      <c r="AW86" s="4">
        <v>5.0999999999999996</v>
      </c>
      <c r="AX86" s="4">
        <v>276.5</v>
      </c>
      <c r="AY86" s="4">
        <v>6.8</v>
      </c>
      <c r="AZ86" s="4">
        <v>263.89999999999998</v>
      </c>
      <c r="BA86" s="4">
        <v>6.8</v>
      </c>
      <c r="BB86" s="4">
        <v>258</v>
      </c>
      <c r="BC86" s="4">
        <v>18</v>
      </c>
      <c r="BD86" s="4">
        <v>64.8</v>
      </c>
      <c r="BE86" s="4">
        <v>1.9</v>
      </c>
      <c r="BF86" s="4">
        <v>875</v>
      </c>
      <c r="BG86" s="4">
        <v>23</v>
      </c>
      <c r="BH86" s="4">
        <v>961308</v>
      </c>
      <c r="BI86" s="4">
        <v>17388</v>
      </c>
      <c r="BJ86" s="4">
        <v>8054.37</v>
      </c>
      <c r="BK86" s="4">
        <v>186.3</v>
      </c>
      <c r="BL86" s="4">
        <v>166179.6</v>
      </c>
      <c r="BM86" s="4">
        <v>3663.9</v>
      </c>
      <c r="BN86" s="4">
        <v>17.388000000000002</v>
      </c>
      <c r="BO86" s="4">
        <v>8.0729999999999986</v>
      </c>
      <c r="BP86" s="4">
        <v>55285.714285714283</v>
      </c>
      <c r="BQ86" s="4">
        <v>25687.839190118586</v>
      </c>
      <c r="BR86" s="1" t="s">
        <v>364</v>
      </c>
      <c r="BS86" s="1" t="s">
        <v>118</v>
      </c>
      <c r="BT86" s="1" t="s">
        <v>365</v>
      </c>
      <c r="BU86" s="1" t="s">
        <v>117</v>
      </c>
      <c r="BV86" s="2">
        <v>0.7365697916666667</v>
      </c>
      <c r="BW86" s="1">
        <v>11.503</v>
      </c>
      <c r="BX86" s="1" t="s">
        <v>363</v>
      </c>
      <c r="BY86" s="3">
        <v>961000</v>
      </c>
      <c r="BZ86" s="3">
        <v>55000</v>
      </c>
      <c r="CA86" s="1">
        <v>7420</v>
      </c>
      <c r="CB86" s="1">
        <v>340</v>
      </c>
      <c r="CC86" s="3">
        <v>142700</v>
      </c>
      <c r="CD86" s="3">
        <v>6800</v>
      </c>
      <c r="CE86" s="3"/>
      <c r="CF86" s="3"/>
      <c r="CG86" s="3">
        <v>21500</v>
      </c>
      <c r="CH86" s="3">
        <v>1400</v>
      </c>
      <c r="CI86" s="1">
        <v>13570</v>
      </c>
      <c r="CJ86" s="1">
        <v>760</v>
      </c>
      <c r="CK86" s="1">
        <v>1.95</v>
      </c>
      <c r="CL86" s="1">
        <v>0.33</v>
      </c>
      <c r="CM86" s="3">
        <v>23800</v>
      </c>
      <c r="CN86" s="3">
        <v>1800</v>
      </c>
      <c r="CO86" s="3">
        <v>67200</v>
      </c>
      <c r="CP86" s="3">
        <v>4200</v>
      </c>
      <c r="CQ86" s="3">
        <v>180000</v>
      </c>
      <c r="CR86" s="3">
        <v>12000</v>
      </c>
      <c r="CS86" s="3">
        <v>25200</v>
      </c>
      <c r="CT86" s="3">
        <v>1400</v>
      </c>
      <c r="CU86" s="3">
        <v>87800</v>
      </c>
      <c r="CV86" s="3">
        <v>4300</v>
      </c>
      <c r="CW86" s="3">
        <v>38600</v>
      </c>
      <c r="CX86" s="3">
        <v>2400</v>
      </c>
      <c r="CY86" s="1">
        <v>247</v>
      </c>
      <c r="CZ86" s="1">
        <v>18</v>
      </c>
      <c r="DA86" s="3">
        <v>22500</v>
      </c>
      <c r="DB86" s="3">
        <v>1600</v>
      </c>
      <c r="DC86" s="1">
        <v>3020</v>
      </c>
      <c r="DD86" s="1">
        <v>180</v>
      </c>
      <c r="DE86" s="1">
        <v>9630</v>
      </c>
      <c r="DF86" s="1">
        <v>640</v>
      </c>
      <c r="DG86" s="1">
        <v>842</v>
      </c>
      <c r="DH86" s="1">
        <v>61</v>
      </c>
      <c r="DI86" s="1">
        <v>1161</v>
      </c>
      <c r="DJ86" s="1">
        <v>71</v>
      </c>
      <c r="DK86" s="1">
        <v>132</v>
      </c>
      <c r="DL86" s="1">
        <v>11</v>
      </c>
      <c r="DM86" s="1">
        <v>538</v>
      </c>
      <c r="DN86" s="1">
        <v>38</v>
      </c>
      <c r="DO86" s="1">
        <v>50.5</v>
      </c>
      <c r="DP86" s="1">
        <v>4.4000000000000004</v>
      </c>
      <c r="DQ86" s="4">
        <v>276.4709929754402</v>
      </c>
      <c r="DR86" s="34">
        <v>283544.30379746837</v>
      </c>
      <c r="DS86" s="34">
        <v>293637.84665579122</v>
      </c>
      <c r="DT86" s="34">
        <v>271551.72413793107</v>
      </c>
      <c r="DU86" s="34">
        <v>192122.53829321661</v>
      </c>
      <c r="DV86" s="34">
        <v>260810.81081081083</v>
      </c>
      <c r="DW86" s="34">
        <v>4387.2113676731788</v>
      </c>
      <c r="DX86" s="34">
        <v>113065.32663316582</v>
      </c>
      <c r="DY86" s="34">
        <v>83656.509695290864</v>
      </c>
      <c r="DZ86" s="34">
        <v>39146.341463414632</v>
      </c>
      <c r="EA86" s="34">
        <v>15421.245421245421</v>
      </c>
      <c r="EB86" s="34">
        <v>7256.25</v>
      </c>
      <c r="EC86" s="34">
        <v>5344.1295546558704</v>
      </c>
      <c r="ED86" s="34">
        <v>3341.6149068322979</v>
      </c>
      <c r="EE86" s="34">
        <v>2052.8455284552847</v>
      </c>
      <c r="EF86" s="35">
        <v>2.5548243273984406E-2</v>
      </c>
      <c r="EG86" s="35">
        <v>5.2440290758047764E-3</v>
      </c>
      <c r="EH86" s="36">
        <v>19.231805929919137</v>
      </c>
    </row>
    <row r="87" spans="1:138" x14ac:dyDescent="0.25">
      <c r="A87" s="2">
        <v>44547.736617974537</v>
      </c>
      <c r="B87" s="1" t="s">
        <v>366</v>
      </c>
      <c r="C87" s="1">
        <v>66425</v>
      </c>
      <c r="D87" s="1">
        <v>33329</v>
      </c>
      <c r="E87" s="1" t="s">
        <v>367</v>
      </c>
      <c r="F87" s="1" t="s">
        <v>116</v>
      </c>
      <c r="G87" s="1" t="s">
        <v>368</v>
      </c>
      <c r="H87" s="1" t="s">
        <v>117</v>
      </c>
      <c r="I87" s="27">
        <v>0.7370461805555556</v>
      </c>
      <c r="J87" s="4">
        <v>11.502000000000001</v>
      </c>
      <c r="K87" s="1" t="s">
        <v>366</v>
      </c>
      <c r="L87" s="4">
        <v>8040</v>
      </c>
      <c r="M87" s="4">
        <v>151600</v>
      </c>
      <c r="N87" s="14">
        <v>0.312</v>
      </c>
      <c r="O87" s="14">
        <v>1.1787179476023939E-2</v>
      </c>
      <c r="P87" s="11">
        <v>4.3499999999999997E-2</v>
      </c>
      <c r="Q87" s="11">
        <v>1.5642570121306794E-3</v>
      </c>
      <c r="R87" s="11">
        <v>0.95581000000000005</v>
      </c>
      <c r="S87" s="12">
        <v>22.988510000000002</v>
      </c>
      <c r="T87" s="12">
        <v>0.82666512214552756</v>
      </c>
      <c r="U87" s="13">
        <v>5.135E-2</v>
      </c>
      <c r="V87" s="13">
        <v>1.1294374706020693E-3</v>
      </c>
      <c r="W87" s="12">
        <v>-9.2115251114184976E-2</v>
      </c>
      <c r="X87" s="15">
        <v>1.3220000000000001E-2</v>
      </c>
      <c r="Y87" s="15">
        <v>4.6293342933946785E-4</v>
      </c>
      <c r="Z87" s="9">
        <v>274.63022451848553</v>
      </c>
      <c r="AA87" s="9">
        <v>9.7515900197957457</v>
      </c>
      <c r="AB87" s="7">
        <v>1.0698386206239128</v>
      </c>
      <c r="AC87" s="1"/>
      <c r="AD87" s="4">
        <v>0.312</v>
      </c>
      <c r="AE87" s="4">
        <v>0.01</v>
      </c>
      <c r="AF87" s="4">
        <v>4.3499999999999997E-2</v>
      </c>
      <c r="AG87" s="4">
        <v>1.2999999999999999E-3</v>
      </c>
      <c r="AH87" s="4">
        <v>0.95581000000000005</v>
      </c>
      <c r="AI87" s="4">
        <v>22.988510000000002</v>
      </c>
      <c r="AJ87" s="4">
        <v>0.68701279999999998</v>
      </c>
      <c r="AK87" s="4">
        <v>5.135E-2</v>
      </c>
      <c r="AL87" s="4">
        <v>4.6999999999999999E-4</v>
      </c>
      <c r="AM87" s="4">
        <v>5.9531000000000001E-2</v>
      </c>
      <c r="AN87" s="4">
        <v>1.3220000000000001E-2</v>
      </c>
      <c r="AO87" s="4">
        <v>3.8000000000000002E-4</v>
      </c>
      <c r="AP87" s="4"/>
      <c r="AQ87" s="4"/>
      <c r="AR87" s="4">
        <v>1.1405999999999999E-2</v>
      </c>
      <c r="AS87" s="4">
        <v>7.6000000000000004E-5</v>
      </c>
      <c r="AT87" s="4"/>
      <c r="AU87" s="4"/>
      <c r="AV87" s="4">
        <v>275.5</v>
      </c>
      <c r="AW87" s="4">
        <v>7.7</v>
      </c>
      <c r="AX87" s="4">
        <v>274.3</v>
      </c>
      <c r="AY87" s="4">
        <v>7.8</v>
      </c>
      <c r="AZ87" s="4">
        <v>265.5</v>
      </c>
      <c r="BA87" s="4">
        <v>7.6</v>
      </c>
      <c r="BB87" s="4">
        <v>255</v>
      </c>
      <c r="BC87" s="4">
        <v>21</v>
      </c>
      <c r="BD87" s="4">
        <v>66</v>
      </c>
      <c r="BE87" s="4">
        <v>2.2999999999999998</v>
      </c>
      <c r="BF87" s="4">
        <v>894</v>
      </c>
      <c r="BG87" s="4">
        <v>31</v>
      </c>
      <c r="BH87" s="4">
        <v>976833</v>
      </c>
      <c r="BI87" s="4">
        <v>20493</v>
      </c>
      <c r="BJ87" s="4">
        <v>8246.8799999999992</v>
      </c>
      <c r="BK87" s="4">
        <v>217.35</v>
      </c>
      <c r="BL87" s="4">
        <v>169284.6</v>
      </c>
      <c r="BM87" s="4">
        <v>4160.7</v>
      </c>
      <c r="BN87" s="4">
        <v>19.251000000000001</v>
      </c>
      <c r="BO87" s="4">
        <v>7.4519999999999991</v>
      </c>
      <c r="BP87" s="4">
        <v>50741.935483870962</v>
      </c>
      <c r="BQ87" s="4">
        <v>19670.864545415952</v>
      </c>
      <c r="BR87" s="1" t="s">
        <v>367</v>
      </c>
      <c r="BS87" s="1" t="s">
        <v>118</v>
      </c>
      <c r="BT87" s="1" t="s">
        <v>368</v>
      </c>
      <c r="BU87" s="1" t="s">
        <v>117</v>
      </c>
      <c r="BV87" s="2">
        <v>0.7370461805555556</v>
      </c>
      <c r="BW87" s="1">
        <v>11.502000000000001</v>
      </c>
      <c r="BX87" s="1" t="s">
        <v>366</v>
      </c>
      <c r="BY87" s="3">
        <v>920000</v>
      </c>
      <c r="BZ87" s="3">
        <v>53000</v>
      </c>
      <c r="CA87" s="1">
        <v>8040</v>
      </c>
      <c r="CB87" s="1">
        <v>440</v>
      </c>
      <c r="CC87" s="3">
        <v>151600</v>
      </c>
      <c r="CD87" s="3">
        <v>7600</v>
      </c>
      <c r="CE87" s="3"/>
      <c r="CF87" s="3"/>
      <c r="CG87" s="3">
        <v>19900</v>
      </c>
      <c r="CH87" s="3">
        <v>1400</v>
      </c>
      <c r="CI87" s="1">
        <v>14260</v>
      </c>
      <c r="CJ87" s="1">
        <v>980</v>
      </c>
      <c r="CK87" s="1">
        <v>2.14</v>
      </c>
      <c r="CL87" s="1">
        <v>0.34</v>
      </c>
      <c r="CM87" s="3">
        <v>24800</v>
      </c>
      <c r="CN87" s="3">
        <v>1600</v>
      </c>
      <c r="CO87" s="3">
        <v>68300</v>
      </c>
      <c r="CP87" s="3">
        <v>4000</v>
      </c>
      <c r="CQ87" s="3">
        <v>193000</v>
      </c>
      <c r="CR87" s="3">
        <v>10000</v>
      </c>
      <c r="CS87" s="3">
        <v>25300</v>
      </c>
      <c r="CT87" s="3">
        <v>1900</v>
      </c>
      <c r="CU87" s="3">
        <v>97100</v>
      </c>
      <c r="CV87" s="3">
        <v>6600</v>
      </c>
      <c r="CW87" s="3">
        <v>41200</v>
      </c>
      <c r="CX87" s="3">
        <v>2500</v>
      </c>
      <c r="CY87" s="1">
        <v>280</v>
      </c>
      <c r="CZ87" s="1">
        <v>23</v>
      </c>
      <c r="DA87" s="3">
        <v>24300</v>
      </c>
      <c r="DB87" s="3">
        <v>1700</v>
      </c>
      <c r="DC87" s="1">
        <v>3250</v>
      </c>
      <c r="DD87" s="1">
        <v>200</v>
      </c>
      <c r="DE87" s="1">
        <v>9630</v>
      </c>
      <c r="DF87" s="1">
        <v>620</v>
      </c>
      <c r="DG87" s="1">
        <v>882</v>
      </c>
      <c r="DH87" s="1">
        <v>50</v>
      </c>
      <c r="DI87" s="1">
        <v>1205</v>
      </c>
      <c r="DJ87" s="1">
        <v>90</v>
      </c>
      <c r="DK87" s="1">
        <v>140</v>
      </c>
      <c r="DL87" s="1">
        <v>11</v>
      </c>
      <c r="DM87" s="1">
        <v>601</v>
      </c>
      <c r="DN87" s="1">
        <v>40</v>
      </c>
      <c r="DO87" s="1">
        <v>49.7</v>
      </c>
      <c r="DP87" s="1">
        <v>3.3</v>
      </c>
      <c r="DQ87" s="4">
        <v>274.63022451848553</v>
      </c>
      <c r="DR87" s="34">
        <v>288185.65400843881</v>
      </c>
      <c r="DS87" s="34">
        <v>314845.02446982055</v>
      </c>
      <c r="DT87" s="34">
        <v>272629.31034482759</v>
      </c>
      <c r="DU87" s="34">
        <v>212472.647702407</v>
      </c>
      <c r="DV87" s="34">
        <v>278378.3783783784</v>
      </c>
      <c r="DW87" s="34">
        <v>4973.35701598579</v>
      </c>
      <c r="DX87" s="34">
        <v>122110.55276381908</v>
      </c>
      <c r="DY87" s="34">
        <v>90027.700831024937</v>
      </c>
      <c r="DZ87" s="34">
        <v>39146.341463414632</v>
      </c>
      <c r="EA87" s="34">
        <v>16153.846153846152</v>
      </c>
      <c r="EB87" s="34">
        <v>7531.25</v>
      </c>
      <c r="EC87" s="34">
        <v>5668.0161943319836</v>
      </c>
      <c r="ED87" s="34">
        <v>3732.9192546583849</v>
      </c>
      <c r="EE87" s="34">
        <v>2020.3252032520327</v>
      </c>
      <c r="EF87" s="35">
        <v>2.6974617032512624E-2</v>
      </c>
      <c r="EG87" s="35">
        <v>5.1609553478712362E-3</v>
      </c>
      <c r="EH87" s="36">
        <v>18.855721393034827</v>
      </c>
    </row>
    <row r="88" spans="1:138" x14ac:dyDescent="0.25">
      <c r="A88" s="2">
        <v>44547.737096689816</v>
      </c>
      <c r="B88" s="1" t="s">
        <v>369</v>
      </c>
      <c r="C88" s="1">
        <v>66404</v>
      </c>
      <c r="D88" s="1">
        <v>33330</v>
      </c>
      <c r="E88" s="1" t="s">
        <v>370</v>
      </c>
      <c r="F88" s="1" t="s">
        <v>116</v>
      </c>
      <c r="G88" s="1" t="s">
        <v>371</v>
      </c>
      <c r="H88" s="1" t="s">
        <v>117</v>
      </c>
      <c r="I88" s="27">
        <v>0.73752488425925922</v>
      </c>
      <c r="J88" s="4">
        <v>11.506</v>
      </c>
      <c r="K88" s="1" t="s">
        <v>369</v>
      </c>
      <c r="L88" s="4">
        <v>7680</v>
      </c>
      <c r="M88" s="4">
        <v>146100</v>
      </c>
      <c r="N88" s="14">
        <v>0.30719999999999997</v>
      </c>
      <c r="O88" s="14">
        <v>9.8508241279600568E-3</v>
      </c>
      <c r="P88" s="11">
        <v>4.3400000000000001E-2</v>
      </c>
      <c r="Q88" s="11">
        <v>1.401222323544697E-3</v>
      </c>
      <c r="R88" s="11">
        <v>0.96763999999999994</v>
      </c>
      <c r="S88" s="12">
        <v>23.04147</v>
      </c>
      <c r="T88" s="12">
        <v>0.74392225393827949</v>
      </c>
      <c r="U88" s="13">
        <v>5.1229999999999998E-2</v>
      </c>
      <c r="V88" s="13">
        <v>1.0827304188947495E-3</v>
      </c>
      <c r="W88" s="12">
        <v>0.17560868333233917</v>
      </c>
      <c r="X88" s="15">
        <v>1.3100000000000001E-2</v>
      </c>
      <c r="Y88" s="15">
        <v>3.9830139341960629E-4</v>
      </c>
      <c r="Z88" s="9">
        <v>274.048776306653</v>
      </c>
      <c r="AA88" s="9">
        <v>8.7380281438037102</v>
      </c>
      <c r="AB88" s="7">
        <v>1.0902945098833137</v>
      </c>
      <c r="AC88" s="1"/>
      <c r="AD88" s="4">
        <v>0.30719999999999997</v>
      </c>
      <c r="AE88" s="4">
        <v>7.7000000000000002E-3</v>
      </c>
      <c r="AF88" s="4">
        <v>4.3400000000000001E-2</v>
      </c>
      <c r="AG88" s="4">
        <v>1.1000000000000001E-3</v>
      </c>
      <c r="AH88" s="4">
        <v>0.96763999999999994</v>
      </c>
      <c r="AI88" s="4">
        <v>23.04147</v>
      </c>
      <c r="AJ88" s="4">
        <v>0.58400050000000003</v>
      </c>
      <c r="AK88" s="4">
        <v>5.1229999999999998E-2</v>
      </c>
      <c r="AL88" s="4">
        <v>3.5E-4</v>
      </c>
      <c r="AM88" s="4">
        <v>0.25283</v>
      </c>
      <c r="AN88" s="4">
        <v>1.3100000000000001E-2</v>
      </c>
      <c r="AO88" s="4">
        <v>2.9999999999999997E-4</v>
      </c>
      <c r="AP88" s="4"/>
      <c r="AQ88" s="4"/>
      <c r="AR88" s="4">
        <v>1.1429E-2</v>
      </c>
      <c r="AS88" s="4">
        <v>7.7000000000000001E-5</v>
      </c>
      <c r="AT88" s="4"/>
      <c r="AU88" s="4"/>
      <c r="AV88" s="4">
        <v>271.89999999999998</v>
      </c>
      <c r="AW88" s="4">
        <v>5.9</v>
      </c>
      <c r="AX88" s="4">
        <v>273.7</v>
      </c>
      <c r="AY88" s="4">
        <v>6.8</v>
      </c>
      <c r="AZ88" s="4">
        <v>263.10000000000002</v>
      </c>
      <c r="BA88" s="4">
        <v>6</v>
      </c>
      <c r="BB88" s="4">
        <v>250</v>
      </c>
      <c r="BC88" s="4">
        <v>16</v>
      </c>
      <c r="BD88" s="4">
        <v>66.900000000000006</v>
      </c>
      <c r="BE88" s="4">
        <v>2.4</v>
      </c>
      <c r="BF88" s="4">
        <v>895</v>
      </c>
      <c r="BG88" s="4">
        <v>29</v>
      </c>
      <c r="BH88" s="4">
        <v>975591</v>
      </c>
      <c r="BI88" s="4">
        <v>19872</v>
      </c>
      <c r="BJ88" s="4">
        <v>8215.83</v>
      </c>
      <c r="BK88" s="4">
        <v>211.14</v>
      </c>
      <c r="BL88" s="4">
        <v>169781.4</v>
      </c>
      <c r="BM88" s="4">
        <v>4284.8999999999996</v>
      </c>
      <c r="BN88" s="4">
        <v>24.219000000000001</v>
      </c>
      <c r="BO88" s="4">
        <v>10.556999999999999</v>
      </c>
      <c r="BP88" s="4">
        <v>40282.051282051281</v>
      </c>
      <c r="BQ88" s="4">
        <v>17578.003416210242</v>
      </c>
      <c r="BR88" s="1" t="s">
        <v>370</v>
      </c>
      <c r="BS88" s="1" t="s">
        <v>118</v>
      </c>
      <c r="BT88" s="1" t="s">
        <v>371</v>
      </c>
      <c r="BU88" s="1" t="s">
        <v>117</v>
      </c>
      <c r="BV88" s="2">
        <v>0.73752488425925922</v>
      </c>
      <c r="BW88" s="1">
        <v>11.506</v>
      </c>
      <c r="BX88" s="1" t="s">
        <v>369</v>
      </c>
      <c r="BY88" s="3">
        <v>961000</v>
      </c>
      <c r="BZ88" s="3">
        <v>62000</v>
      </c>
      <c r="CA88" s="1">
        <v>7680</v>
      </c>
      <c r="CB88" s="1">
        <v>500</v>
      </c>
      <c r="CC88" s="3">
        <v>146100</v>
      </c>
      <c r="CD88" s="3">
        <v>9200</v>
      </c>
      <c r="CE88" s="3"/>
      <c r="CF88" s="3"/>
      <c r="CG88" s="3">
        <v>19200</v>
      </c>
      <c r="CH88" s="3">
        <v>1100</v>
      </c>
      <c r="CI88" s="1">
        <v>12500</v>
      </c>
      <c r="CJ88" s="1">
        <v>830</v>
      </c>
      <c r="CK88" s="1">
        <v>1.6</v>
      </c>
      <c r="CL88" s="1">
        <v>0.25</v>
      </c>
      <c r="CM88" s="3">
        <v>22800</v>
      </c>
      <c r="CN88" s="3">
        <v>1600</v>
      </c>
      <c r="CO88" s="3">
        <v>66800</v>
      </c>
      <c r="CP88" s="3">
        <v>4600</v>
      </c>
      <c r="CQ88" s="3">
        <v>182000</v>
      </c>
      <c r="CR88" s="3">
        <v>14000</v>
      </c>
      <c r="CS88" s="3">
        <v>22900</v>
      </c>
      <c r="CT88" s="3">
        <v>1300</v>
      </c>
      <c r="CU88" s="3">
        <v>90600</v>
      </c>
      <c r="CV88" s="3">
        <v>5400</v>
      </c>
      <c r="CW88" s="3">
        <v>39100</v>
      </c>
      <c r="CX88" s="3">
        <v>2900</v>
      </c>
      <c r="CY88" s="1">
        <v>258</v>
      </c>
      <c r="CZ88" s="1">
        <v>18</v>
      </c>
      <c r="DA88" s="3">
        <v>23000</v>
      </c>
      <c r="DB88" s="3">
        <v>1300</v>
      </c>
      <c r="DC88" s="1">
        <v>3080</v>
      </c>
      <c r="DD88" s="1">
        <v>220</v>
      </c>
      <c r="DE88" s="1">
        <v>9510</v>
      </c>
      <c r="DF88" s="1">
        <v>710</v>
      </c>
      <c r="DG88" s="1">
        <v>862</v>
      </c>
      <c r="DH88" s="1">
        <v>67</v>
      </c>
      <c r="DI88" s="1">
        <v>1209</v>
      </c>
      <c r="DJ88" s="1">
        <v>75</v>
      </c>
      <c r="DK88" s="1">
        <v>129.5</v>
      </c>
      <c r="DL88" s="1">
        <v>8.9</v>
      </c>
      <c r="DM88" s="1">
        <v>541</v>
      </c>
      <c r="DN88" s="1">
        <v>47</v>
      </c>
      <c r="DO88" s="1">
        <v>49.1</v>
      </c>
      <c r="DP88" s="1">
        <v>3.4</v>
      </c>
      <c r="DQ88" s="4">
        <v>274.048776306653</v>
      </c>
      <c r="DR88" s="34">
        <v>281856.54008438822</v>
      </c>
      <c r="DS88" s="34">
        <v>296900.48939641111</v>
      </c>
      <c r="DT88" s="34">
        <v>246767.24137931035</v>
      </c>
      <c r="DU88" s="34">
        <v>198249.45295404815</v>
      </c>
      <c r="DV88" s="34">
        <v>264189.18918918923</v>
      </c>
      <c r="DW88" s="34">
        <v>4582.5932504440498</v>
      </c>
      <c r="DX88" s="34">
        <v>115577.88944723617</v>
      </c>
      <c r="DY88" s="34">
        <v>85318.559556786699</v>
      </c>
      <c r="DZ88" s="34">
        <v>38658.536585365851</v>
      </c>
      <c r="EA88" s="34">
        <v>15787.545787545787</v>
      </c>
      <c r="EB88" s="34">
        <v>7556.25</v>
      </c>
      <c r="EC88" s="34">
        <v>5242.9149797570853</v>
      </c>
      <c r="ED88" s="34">
        <v>3360.2484472049687</v>
      </c>
      <c r="EE88" s="34">
        <v>1995.9349593495936</v>
      </c>
      <c r="EF88" s="35">
        <v>2.6225055158515184E-2</v>
      </c>
      <c r="EG88" s="35">
        <v>5.162986330178759E-3</v>
      </c>
      <c r="EH88" s="36">
        <v>19.0234375</v>
      </c>
    </row>
    <row r="89" spans="1:138" x14ac:dyDescent="0.25">
      <c r="A89" s="2">
        <v>44547.755891284723</v>
      </c>
      <c r="B89" s="1" t="s">
        <v>372</v>
      </c>
      <c r="C89" s="1">
        <v>66446</v>
      </c>
      <c r="D89" s="1">
        <v>33354</v>
      </c>
      <c r="E89" s="1" t="s">
        <v>373</v>
      </c>
      <c r="F89" s="1" t="s">
        <v>116</v>
      </c>
      <c r="G89" s="1" t="s">
        <v>374</v>
      </c>
      <c r="H89" s="1" t="s">
        <v>117</v>
      </c>
      <c r="I89" s="27">
        <v>0.7563195601851852</v>
      </c>
      <c r="J89" s="4">
        <v>11.507</v>
      </c>
      <c r="K89" s="1" t="s">
        <v>372</v>
      </c>
      <c r="L89" s="4">
        <v>7620</v>
      </c>
      <c r="M89" s="4">
        <v>147100</v>
      </c>
      <c r="N89" s="14">
        <v>0.308</v>
      </c>
      <c r="O89" s="14">
        <v>7.8711879662475333E-3</v>
      </c>
      <c r="P89" s="11">
        <v>4.3950000000000003E-2</v>
      </c>
      <c r="Q89" s="11">
        <v>1.1052334595007519E-3</v>
      </c>
      <c r="R89" s="11">
        <v>0.83918999999999999</v>
      </c>
      <c r="S89" s="12">
        <v>22.753129999999999</v>
      </c>
      <c r="T89" s="12">
        <v>0.57218478228632574</v>
      </c>
      <c r="U89" s="13">
        <v>5.1330000000000001E-2</v>
      </c>
      <c r="V89" s="13">
        <v>1.1463016880385373E-3</v>
      </c>
      <c r="W89" s="12">
        <v>0.25753949995750741</v>
      </c>
      <c r="X89" s="15">
        <v>1.325E-2</v>
      </c>
      <c r="Y89" s="15">
        <v>3.5752622281449509E-4</v>
      </c>
      <c r="Z89" s="9">
        <v>277.43992627079854</v>
      </c>
      <c r="AA89" s="9">
        <v>6.8945080377700378</v>
      </c>
      <c r="AB89" s="7">
        <v>1.084456324998939</v>
      </c>
      <c r="AC89" s="1"/>
      <c r="AD89" s="4">
        <v>0.308</v>
      </c>
      <c r="AE89" s="4">
        <v>4.8999999999999998E-3</v>
      </c>
      <c r="AF89" s="4">
        <v>4.3950000000000003E-2</v>
      </c>
      <c r="AG89" s="4">
        <v>6.7000000000000002E-4</v>
      </c>
      <c r="AH89" s="4">
        <v>0.83918999999999999</v>
      </c>
      <c r="AI89" s="4">
        <v>22.753129999999999</v>
      </c>
      <c r="AJ89" s="4">
        <v>0.34686230000000001</v>
      </c>
      <c r="AK89" s="4">
        <v>5.1330000000000001E-2</v>
      </c>
      <c r="AL89" s="4">
        <v>5.1000000000000004E-4</v>
      </c>
      <c r="AM89" s="4">
        <v>0.30010999999999999</v>
      </c>
      <c r="AN89" s="4">
        <v>1.325E-2</v>
      </c>
      <c r="AO89" s="4">
        <v>2.4000000000000001E-4</v>
      </c>
      <c r="AP89" s="4"/>
      <c r="AQ89" s="4"/>
      <c r="AR89" s="4">
        <v>1.0433E-2</v>
      </c>
      <c r="AS89" s="4">
        <v>6.7000000000000002E-5</v>
      </c>
      <c r="AT89" s="4"/>
      <c r="AU89" s="4"/>
      <c r="AV89" s="4">
        <v>272.60000000000002</v>
      </c>
      <c r="AW89" s="4">
        <v>3.8</v>
      </c>
      <c r="AX89" s="4">
        <v>277.3</v>
      </c>
      <c r="AY89" s="4">
        <v>4.0999999999999996</v>
      </c>
      <c r="AZ89" s="4">
        <v>266</v>
      </c>
      <c r="BA89" s="4">
        <v>4.8</v>
      </c>
      <c r="BB89" s="4">
        <v>254</v>
      </c>
      <c r="BC89" s="4">
        <v>23</v>
      </c>
      <c r="BD89" s="4">
        <v>67.7</v>
      </c>
      <c r="BE89" s="4">
        <v>2.4</v>
      </c>
      <c r="BF89" s="4">
        <v>909</v>
      </c>
      <c r="BG89" s="4">
        <v>26</v>
      </c>
      <c r="BH89" s="4">
        <v>994842</v>
      </c>
      <c r="BI89" s="4">
        <v>19251</v>
      </c>
      <c r="BJ89" s="4">
        <v>8166.15</v>
      </c>
      <c r="BK89" s="4">
        <v>235.98</v>
      </c>
      <c r="BL89" s="4">
        <v>172203.3</v>
      </c>
      <c r="BM89" s="4">
        <v>4533.3</v>
      </c>
      <c r="BN89" s="4">
        <v>24.219000000000001</v>
      </c>
      <c r="BO89" s="4">
        <v>9.9359999999999999</v>
      </c>
      <c r="BP89" s="4">
        <v>41076.923076923078</v>
      </c>
      <c r="BQ89" s="4">
        <v>16870.806689626803</v>
      </c>
      <c r="BR89" s="1" t="s">
        <v>373</v>
      </c>
      <c r="BS89" s="1" t="s">
        <v>118</v>
      </c>
      <c r="BT89" s="1" t="s">
        <v>374</v>
      </c>
      <c r="BU89" s="1" t="s">
        <v>117</v>
      </c>
      <c r="BV89" s="2">
        <v>0.7563195601851852</v>
      </c>
      <c r="BW89" s="1">
        <v>11.507</v>
      </c>
      <c r="BX89" s="1" t="s">
        <v>372</v>
      </c>
      <c r="BY89" s="3">
        <v>899000</v>
      </c>
      <c r="BZ89" s="3">
        <v>43000</v>
      </c>
      <c r="CA89" s="1">
        <v>7620</v>
      </c>
      <c r="CB89" s="1">
        <v>370</v>
      </c>
      <c r="CC89" s="3">
        <v>147100</v>
      </c>
      <c r="CD89" s="3">
        <v>6800</v>
      </c>
      <c r="CE89" s="3"/>
      <c r="CF89" s="3"/>
      <c r="CG89" s="3">
        <v>11000</v>
      </c>
      <c r="CH89" s="3">
        <v>1100</v>
      </c>
      <c r="CI89" s="1">
        <v>13960</v>
      </c>
      <c r="CJ89" s="1">
        <v>650</v>
      </c>
      <c r="CK89" s="1">
        <v>1.82</v>
      </c>
      <c r="CL89" s="1">
        <v>0.25</v>
      </c>
      <c r="CM89" s="3">
        <v>25500</v>
      </c>
      <c r="CN89" s="3">
        <v>1500</v>
      </c>
      <c r="CO89" s="3">
        <v>71300</v>
      </c>
      <c r="CP89" s="3">
        <v>4600</v>
      </c>
      <c r="CQ89" s="3">
        <v>197000</v>
      </c>
      <c r="CR89" s="3">
        <v>12000</v>
      </c>
      <c r="CS89" s="3">
        <v>27900</v>
      </c>
      <c r="CT89" s="3">
        <v>1700</v>
      </c>
      <c r="CU89" s="3">
        <v>107300</v>
      </c>
      <c r="CV89" s="3">
        <v>6900</v>
      </c>
      <c r="CW89" s="3">
        <v>41400</v>
      </c>
      <c r="CX89" s="3">
        <v>2700</v>
      </c>
      <c r="CY89" s="1">
        <v>292</v>
      </c>
      <c r="CZ89" s="1">
        <v>22</v>
      </c>
      <c r="DA89" s="3">
        <v>25600</v>
      </c>
      <c r="DB89" s="3">
        <v>1700</v>
      </c>
      <c r="DC89" s="1">
        <v>3080</v>
      </c>
      <c r="DD89" s="1">
        <v>260</v>
      </c>
      <c r="DE89" s="1">
        <v>10800</v>
      </c>
      <c r="DF89" s="1">
        <v>770</v>
      </c>
      <c r="DG89" s="1">
        <v>932</v>
      </c>
      <c r="DH89" s="1">
        <v>58</v>
      </c>
      <c r="DI89" s="1">
        <v>1321</v>
      </c>
      <c r="DJ89" s="1">
        <v>98</v>
      </c>
      <c r="DK89" s="1">
        <v>140.9</v>
      </c>
      <c r="DL89" s="1">
        <v>8.8000000000000007</v>
      </c>
      <c r="DM89" s="1">
        <v>550</v>
      </c>
      <c r="DN89" s="1">
        <v>37</v>
      </c>
      <c r="DO89" s="1">
        <v>52.2</v>
      </c>
      <c r="DP89" s="1">
        <v>4.5</v>
      </c>
      <c r="DQ89" s="4">
        <v>277.43992627079854</v>
      </c>
      <c r="DR89" s="34">
        <v>300843.8818565401</v>
      </c>
      <c r="DS89" s="34">
        <v>321370.30995106039</v>
      </c>
      <c r="DT89" s="34">
        <v>300646.55172413797</v>
      </c>
      <c r="DU89" s="34">
        <v>234792.12253829322</v>
      </c>
      <c r="DV89" s="34">
        <v>279729.72972972976</v>
      </c>
      <c r="DW89" s="34">
        <v>5186.5008880994665</v>
      </c>
      <c r="DX89" s="34">
        <v>128643.21608040201</v>
      </c>
      <c r="DY89" s="34">
        <v>85318.559556786699</v>
      </c>
      <c r="DZ89" s="34">
        <v>43902.439024390245</v>
      </c>
      <c r="EA89" s="34">
        <v>17069.597069597068</v>
      </c>
      <c r="EB89" s="34">
        <v>8256.25</v>
      </c>
      <c r="EC89" s="34">
        <v>5704.4534412955472</v>
      </c>
      <c r="ED89" s="34">
        <v>3416.1490683229813</v>
      </c>
      <c r="EE89" s="34">
        <v>2121.9512195121952</v>
      </c>
      <c r="EF89" s="35">
        <v>2.7340830298682003E-2</v>
      </c>
      <c r="EG89" s="35">
        <v>4.8333333333333336E-3</v>
      </c>
      <c r="EH89" s="36">
        <v>19.304461942257216</v>
      </c>
    </row>
    <row r="90" spans="1:138" x14ac:dyDescent="0.25">
      <c r="A90" s="2">
        <v>44547.775355717589</v>
      </c>
      <c r="B90" s="1" t="s">
        <v>375</v>
      </c>
      <c r="C90" s="1">
        <v>66466</v>
      </c>
      <c r="D90" s="1">
        <v>33354</v>
      </c>
      <c r="E90" s="1" t="s">
        <v>376</v>
      </c>
      <c r="F90" s="1" t="s">
        <v>116</v>
      </c>
      <c r="G90" s="1" t="s">
        <v>377</v>
      </c>
      <c r="H90" s="1" t="s">
        <v>117</v>
      </c>
      <c r="I90" s="27">
        <v>0.775783912037037</v>
      </c>
      <c r="J90" s="4">
        <v>11.523999999999999</v>
      </c>
      <c r="K90" s="1" t="s">
        <v>375</v>
      </c>
      <c r="L90" s="4">
        <v>7140</v>
      </c>
      <c r="M90" s="4">
        <v>137900</v>
      </c>
      <c r="N90" s="14">
        <v>0.30919999999999997</v>
      </c>
      <c r="O90" s="14">
        <v>8.2098633362559705E-3</v>
      </c>
      <c r="P90" s="11">
        <v>4.3810000000000002E-2</v>
      </c>
      <c r="Q90" s="11">
        <v>1.0791785950434712E-3</v>
      </c>
      <c r="R90" s="11">
        <v>0.90671999999999997</v>
      </c>
      <c r="S90" s="12">
        <v>22.825839999999999</v>
      </c>
      <c r="T90" s="12">
        <v>0.56227247273706182</v>
      </c>
      <c r="U90" s="13">
        <v>5.1159999999999997E-2</v>
      </c>
      <c r="V90" s="13">
        <v>1.102287730132201E-3</v>
      </c>
      <c r="W90" s="12">
        <v>-0.14746191971504874</v>
      </c>
      <c r="X90" s="15">
        <v>1.302E-2</v>
      </c>
      <c r="Y90" s="15">
        <v>3.4089317974990348E-4</v>
      </c>
      <c r="Z90" s="9">
        <v>276.62718102054447</v>
      </c>
      <c r="AA90" s="9">
        <v>6.7335362508637981</v>
      </c>
      <c r="AB90" s="7">
        <v>1.1143361508732683</v>
      </c>
      <c r="AC90" s="1"/>
      <c r="AD90" s="4">
        <v>0.30919999999999997</v>
      </c>
      <c r="AE90" s="4">
        <v>5.4000000000000003E-3</v>
      </c>
      <c r="AF90" s="4">
        <v>4.3810000000000002E-2</v>
      </c>
      <c r="AG90" s="4">
        <v>6.3000000000000003E-4</v>
      </c>
      <c r="AH90" s="4">
        <v>0.90671999999999997</v>
      </c>
      <c r="AI90" s="4">
        <v>22.825839999999999</v>
      </c>
      <c r="AJ90" s="4">
        <v>0.32824189999999998</v>
      </c>
      <c r="AK90" s="4">
        <v>5.1159999999999997E-2</v>
      </c>
      <c r="AL90" s="4">
        <v>4.0999999999999999E-4</v>
      </c>
      <c r="AM90" s="4">
        <v>-0.13039999999999999</v>
      </c>
      <c r="AN90" s="4">
        <v>1.302E-2</v>
      </c>
      <c r="AO90" s="4">
        <v>2.2000000000000001E-4</v>
      </c>
      <c r="AP90" s="4"/>
      <c r="AQ90" s="4"/>
      <c r="AR90" s="4">
        <v>9.2119999999999997E-3</v>
      </c>
      <c r="AS90" s="4">
        <v>5.3000000000000001E-5</v>
      </c>
      <c r="AT90" s="4"/>
      <c r="AU90" s="4"/>
      <c r="AV90" s="4">
        <v>273.5</v>
      </c>
      <c r="AW90" s="4">
        <v>4.2</v>
      </c>
      <c r="AX90" s="4">
        <v>276.39999999999998</v>
      </c>
      <c r="AY90" s="4">
        <v>3.9</v>
      </c>
      <c r="AZ90" s="4">
        <v>261.5</v>
      </c>
      <c r="BA90" s="4">
        <v>4.4000000000000004</v>
      </c>
      <c r="BB90" s="4">
        <v>246</v>
      </c>
      <c r="BC90" s="4">
        <v>18</v>
      </c>
      <c r="BD90" s="4">
        <v>68.5</v>
      </c>
      <c r="BE90" s="4">
        <v>2.1</v>
      </c>
      <c r="BF90" s="4">
        <v>929</v>
      </c>
      <c r="BG90" s="4">
        <v>26</v>
      </c>
      <c r="BH90" s="4">
        <v>992979</v>
      </c>
      <c r="BI90" s="4">
        <v>18630</v>
      </c>
      <c r="BJ90" s="4">
        <v>7923.96</v>
      </c>
      <c r="BK90" s="4">
        <v>167.67</v>
      </c>
      <c r="BL90" s="4">
        <v>171396</v>
      </c>
      <c r="BM90" s="4">
        <v>3353.4</v>
      </c>
      <c r="BN90" s="4">
        <v>26.702999999999999</v>
      </c>
      <c r="BO90" s="4">
        <v>11.177999999999999</v>
      </c>
      <c r="BP90" s="4">
        <v>37186.046511627908</v>
      </c>
      <c r="BQ90" s="4">
        <v>15581.87895593559</v>
      </c>
      <c r="BR90" s="1" t="s">
        <v>376</v>
      </c>
      <c r="BS90" s="1" t="s">
        <v>118</v>
      </c>
      <c r="BT90" s="1" t="s">
        <v>377</v>
      </c>
      <c r="BU90" s="1" t="s">
        <v>117</v>
      </c>
      <c r="BV90" s="2">
        <v>0.775783912037037</v>
      </c>
      <c r="BW90" s="1">
        <v>11.523999999999999</v>
      </c>
      <c r="BX90" s="1" t="s">
        <v>375</v>
      </c>
      <c r="BY90" s="3">
        <v>926000</v>
      </c>
      <c r="BZ90" s="3">
        <v>47000</v>
      </c>
      <c r="CA90" s="1">
        <v>7140</v>
      </c>
      <c r="CB90" s="1">
        <v>330</v>
      </c>
      <c r="CC90" s="3">
        <v>137900</v>
      </c>
      <c r="CD90" s="3">
        <v>5700</v>
      </c>
      <c r="CE90" s="3"/>
      <c r="CF90" s="3"/>
      <c r="CG90" s="1">
        <v>9550</v>
      </c>
      <c r="CH90" s="1">
        <v>660</v>
      </c>
      <c r="CI90" s="1">
        <v>14000</v>
      </c>
      <c r="CJ90" s="1">
        <v>910</v>
      </c>
      <c r="CK90" s="1">
        <v>1.54</v>
      </c>
      <c r="CL90" s="1">
        <v>0.28000000000000003</v>
      </c>
      <c r="CM90" s="3">
        <v>25100</v>
      </c>
      <c r="CN90" s="3">
        <v>1800</v>
      </c>
      <c r="CO90" s="3">
        <v>64800</v>
      </c>
      <c r="CP90" s="3">
        <v>5100</v>
      </c>
      <c r="CQ90" s="3">
        <v>185000</v>
      </c>
      <c r="CR90" s="3">
        <v>15000</v>
      </c>
      <c r="CS90" s="3">
        <v>26000</v>
      </c>
      <c r="CT90" s="3">
        <v>1700</v>
      </c>
      <c r="CU90" s="3">
        <v>95200</v>
      </c>
      <c r="CV90" s="3">
        <v>8300</v>
      </c>
      <c r="CW90" s="3">
        <v>40400</v>
      </c>
      <c r="CX90" s="3">
        <v>2700</v>
      </c>
      <c r="CY90" s="1">
        <v>277</v>
      </c>
      <c r="CZ90" s="1">
        <v>14</v>
      </c>
      <c r="DA90" s="3">
        <v>24400</v>
      </c>
      <c r="DB90" s="3">
        <v>1900</v>
      </c>
      <c r="DC90" s="1">
        <v>3120</v>
      </c>
      <c r="DD90" s="1">
        <v>200</v>
      </c>
      <c r="DE90" s="1">
        <v>9660</v>
      </c>
      <c r="DF90" s="1">
        <v>700</v>
      </c>
      <c r="DG90" s="1">
        <v>931</v>
      </c>
      <c r="DH90" s="1">
        <v>56</v>
      </c>
      <c r="DI90" s="1">
        <v>1312</v>
      </c>
      <c r="DJ90" s="1">
        <v>73</v>
      </c>
      <c r="DK90" s="1">
        <v>134.1</v>
      </c>
      <c r="DL90" s="1">
        <v>8.6</v>
      </c>
      <c r="DM90" s="1">
        <v>516</v>
      </c>
      <c r="DN90" s="1">
        <v>32</v>
      </c>
      <c r="DO90" s="1">
        <v>53.6</v>
      </c>
      <c r="DP90" s="1">
        <v>4.0999999999999996</v>
      </c>
      <c r="DQ90" s="4">
        <v>276.62718102054447</v>
      </c>
      <c r="DR90" s="34">
        <v>273417.72151898738</v>
      </c>
      <c r="DS90" s="34">
        <v>301794.45350734098</v>
      </c>
      <c r="DT90" s="34">
        <v>280172.41379310348</v>
      </c>
      <c r="DU90" s="34">
        <v>208315.09846827132</v>
      </c>
      <c r="DV90" s="34">
        <v>272972.97297297296</v>
      </c>
      <c r="DW90" s="34">
        <v>4920.0710479573709</v>
      </c>
      <c r="DX90" s="34">
        <v>122613.06532663316</v>
      </c>
      <c r="DY90" s="34">
        <v>86426.592797783931</v>
      </c>
      <c r="DZ90" s="34">
        <v>39268.292682926833</v>
      </c>
      <c r="EA90" s="34">
        <v>17051.282051282051</v>
      </c>
      <c r="EB90" s="34">
        <v>8200</v>
      </c>
      <c r="EC90" s="34">
        <v>5429.1497975708498</v>
      </c>
      <c r="ED90" s="34">
        <v>3204.9689440993789</v>
      </c>
      <c r="EE90" s="34">
        <v>2178.8617886178863</v>
      </c>
      <c r="EF90" s="35">
        <v>2.6893242897524407E-2</v>
      </c>
      <c r="EG90" s="35">
        <v>5.5486542443064181E-3</v>
      </c>
      <c r="EH90" s="36">
        <v>19.313725490196077</v>
      </c>
    </row>
    <row r="91" spans="1:138" x14ac:dyDescent="0.25">
      <c r="A91" s="2">
        <v>44547.795390150466</v>
      </c>
      <c r="B91" s="1" t="s">
        <v>378</v>
      </c>
      <c r="C91" s="1">
        <v>66486</v>
      </c>
      <c r="D91" s="1">
        <v>33352</v>
      </c>
      <c r="E91" s="1" t="s">
        <v>379</v>
      </c>
      <c r="F91" s="1" t="s">
        <v>116</v>
      </c>
      <c r="G91" s="1" t="s">
        <v>380</v>
      </c>
      <c r="H91" s="1" t="s">
        <v>117</v>
      </c>
      <c r="I91" s="27">
        <v>0.79581840277777782</v>
      </c>
      <c r="J91" s="4">
        <v>11.558999999999999</v>
      </c>
      <c r="K91" s="1" t="s">
        <v>378</v>
      </c>
      <c r="L91" s="4">
        <v>8260</v>
      </c>
      <c r="M91" s="4">
        <v>158100</v>
      </c>
      <c r="N91" s="14">
        <v>0.30930000000000002</v>
      </c>
      <c r="O91" s="14">
        <v>8.9009323107189179E-3</v>
      </c>
      <c r="P91" s="11">
        <v>4.3560000000000001E-2</v>
      </c>
      <c r="Q91" s="11">
        <v>1.1175819612001617E-3</v>
      </c>
      <c r="R91" s="11">
        <v>0.96625000000000005</v>
      </c>
      <c r="S91" s="12">
        <v>22.95684</v>
      </c>
      <c r="T91" s="12">
        <v>0.58898418461687063</v>
      </c>
      <c r="U91" s="13">
        <v>5.0659999999999997E-2</v>
      </c>
      <c r="V91" s="13">
        <v>1.065586336248734E-3</v>
      </c>
      <c r="W91" s="12">
        <v>-0.60892697584464106</v>
      </c>
      <c r="X91" s="15">
        <v>1.29E-2</v>
      </c>
      <c r="Y91" s="15">
        <v>3.4563564630980993E-4</v>
      </c>
      <c r="Z91" s="9">
        <v>275.24273256380462</v>
      </c>
      <c r="AA91" s="9">
        <v>6.9769489528444275</v>
      </c>
      <c r="AB91" s="7">
        <v>1.2194959954626614</v>
      </c>
      <c r="AC91" s="1"/>
      <c r="AD91" s="4">
        <v>0.30930000000000002</v>
      </c>
      <c r="AE91" s="4">
        <v>6.4000000000000003E-3</v>
      </c>
      <c r="AF91" s="4">
        <v>4.3560000000000001E-2</v>
      </c>
      <c r="AG91" s="4">
        <v>6.9999999999999999E-4</v>
      </c>
      <c r="AH91" s="4">
        <v>0.96625000000000005</v>
      </c>
      <c r="AI91" s="4">
        <v>22.95684</v>
      </c>
      <c r="AJ91" s="4">
        <v>0.36891160000000001</v>
      </c>
      <c r="AK91" s="4">
        <v>5.0659999999999997E-2</v>
      </c>
      <c r="AL91" s="4">
        <v>3.3E-4</v>
      </c>
      <c r="AM91" s="4">
        <v>-0.37708000000000003</v>
      </c>
      <c r="AN91" s="4">
        <v>1.29E-2</v>
      </c>
      <c r="AO91" s="4">
        <v>2.3000000000000001E-4</v>
      </c>
      <c r="AP91" s="4"/>
      <c r="AQ91" s="4"/>
      <c r="AR91" s="4">
        <v>8.5500000000000003E-3</v>
      </c>
      <c r="AS91" s="4">
        <v>6.3E-5</v>
      </c>
      <c r="AT91" s="4"/>
      <c r="AU91" s="4"/>
      <c r="AV91" s="4">
        <v>273.60000000000002</v>
      </c>
      <c r="AW91" s="4">
        <v>5</v>
      </c>
      <c r="AX91" s="4">
        <v>274.8</v>
      </c>
      <c r="AY91" s="4">
        <v>4.3</v>
      </c>
      <c r="AZ91" s="4">
        <v>259.10000000000002</v>
      </c>
      <c r="BA91" s="4">
        <v>4.5999999999999996</v>
      </c>
      <c r="BB91" s="4">
        <v>224</v>
      </c>
      <c r="BC91" s="4">
        <v>15</v>
      </c>
      <c r="BD91" s="4">
        <v>68.400000000000006</v>
      </c>
      <c r="BE91" s="4">
        <v>2.1</v>
      </c>
      <c r="BF91" s="4">
        <v>929</v>
      </c>
      <c r="BG91" s="4">
        <v>25</v>
      </c>
      <c r="BH91" s="4">
        <v>983664</v>
      </c>
      <c r="BI91" s="4">
        <v>16767</v>
      </c>
      <c r="BJ91" s="4">
        <v>7750.08</v>
      </c>
      <c r="BK91" s="4">
        <v>223.56</v>
      </c>
      <c r="BL91" s="4">
        <v>170526.6</v>
      </c>
      <c r="BM91" s="4">
        <v>4036.5</v>
      </c>
      <c r="BN91" s="4">
        <v>21.734999999999999</v>
      </c>
      <c r="BO91" s="4">
        <v>12.42</v>
      </c>
      <c r="BP91" s="4">
        <v>45257.142857142855</v>
      </c>
      <c r="BQ91" s="4">
        <v>25872.727613308118</v>
      </c>
      <c r="BR91" s="1" t="s">
        <v>379</v>
      </c>
      <c r="BS91" s="1" t="s">
        <v>118</v>
      </c>
      <c r="BT91" s="1" t="s">
        <v>380</v>
      </c>
      <c r="BU91" s="1" t="s">
        <v>117</v>
      </c>
      <c r="BV91" s="2">
        <v>0.79581840277777782</v>
      </c>
      <c r="BW91" s="1">
        <v>11.558999999999999</v>
      </c>
      <c r="BX91" s="1" t="s">
        <v>378</v>
      </c>
      <c r="BY91" s="3">
        <v>906000</v>
      </c>
      <c r="BZ91" s="3">
        <v>37000</v>
      </c>
      <c r="CA91" s="1">
        <v>8260</v>
      </c>
      <c r="CB91" s="1">
        <v>380</v>
      </c>
      <c r="CC91" s="3">
        <v>158100</v>
      </c>
      <c r="CD91" s="3">
        <v>7100</v>
      </c>
      <c r="CE91" s="3"/>
      <c r="CF91" s="3"/>
      <c r="CG91" s="1">
        <v>10480</v>
      </c>
      <c r="CH91" s="1">
        <v>540</v>
      </c>
      <c r="CI91" s="1">
        <v>13190</v>
      </c>
      <c r="CJ91" s="1">
        <v>660</v>
      </c>
      <c r="CK91" s="1">
        <v>1.72</v>
      </c>
      <c r="CL91" s="1">
        <v>0.28000000000000003</v>
      </c>
      <c r="CM91" s="3">
        <v>25000</v>
      </c>
      <c r="CN91" s="3">
        <v>1800</v>
      </c>
      <c r="CO91" s="3">
        <v>65700</v>
      </c>
      <c r="CP91" s="3">
        <v>3200</v>
      </c>
      <c r="CQ91" s="3">
        <v>182000</v>
      </c>
      <c r="CR91" s="3">
        <v>10000</v>
      </c>
      <c r="CS91" s="3">
        <v>24700</v>
      </c>
      <c r="CT91" s="3">
        <v>1200</v>
      </c>
      <c r="CU91" s="3">
        <v>104000</v>
      </c>
      <c r="CV91" s="3">
        <v>7500</v>
      </c>
      <c r="CW91" s="3">
        <v>39100</v>
      </c>
      <c r="CX91" s="3">
        <v>2400</v>
      </c>
      <c r="CY91" s="1">
        <v>290</v>
      </c>
      <c r="CZ91" s="1">
        <v>15</v>
      </c>
      <c r="DA91" s="3">
        <v>24500</v>
      </c>
      <c r="DB91" s="3">
        <v>1500</v>
      </c>
      <c r="DC91" s="1">
        <v>3320</v>
      </c>
      <c r="DD91" s="1">
        <v>180</v>
      </c>
      <c r="DE91" s="1">
        <v>9680</v>
      </c>
      <c r="DF91" s="1">
        <v>560</v>
      </c>
      <c r="DG91" s="1">
        <v>930</v>
      </c>
      <c r="DH91" s="1">
        <v>51</v>
      </c>
      <c r="DI91" s="1">
        <v>1413</v>
      </c>
      <c r="DJ91" s="1">
        <v>88</v>
      </c>
      <c r="DK91" s="1">
        <v>145.19999999999999</v>
      </c>
      <c r="DL91" s="1">
        <v>8.6</v>
      </c>
      <c r="DM91" s="1">
        <v>566</v>
      </c>
      <c r="DN91" s="1">
        <v>34</v>
      </c>
      <c r="DO91" s="1">
        <v>59.4</v>
      </c>
      <c r="DP91" s="1">
        <v>3.7</v>
      </c>
      <c r="DQ91" s="4">
        <v>275.24273256380462</v>
      </c>
      <c r="DR91" s="34">
        <v>277215.18987341772</v>
      </c>
      <c r="DS91" s="34">
        <v>296900.48939641111</v>
      </c>
      <c r="DT91" s="34">
        <v>266163.79310344829</v>
      </c>
      <c r="DU91" s="34">
        <v>227571.11597374178</v>
      </c>
      <c r="DV91" s="34">
        <v>264189.18918918923</v>
      </c>
      <c r="DW91" s="34">
        <v>5150.9769094138537</v>
      </c>
      <c r="DX91" s="34">
        <v>123115.57788944723</v>
      </c>
      <c r="DY91" s="34">
        <v>91966.759002770079</v>
      </c>
      <c r="DZ91" s="34">
        <v>39349.593495934962</v>
      </c>
      <c r="EA91" s="34">
        <v>17032.967032967033</v>
      </c>
      <c r="EB91" s="34">
        <v>8831.25</v>
      </c>
      <c r="EC91" s="34">
        <v>5878.5425101214569</v>
      </c>
      <c r="ED91" s="34">
        <v>3515.5279503105589</v>
      </c>
      <c r="EE91" s="34">
        <v>2414.6341463414633</v>
      </c>
      <c r="EF91" s="35">
        <v>2.8561142632395533E-2</v>
      </c>
      <c r="EG91" s="35">
        <v>6.136363636363636E-3</v>
      </c>
      <c r="EH91" s="36">
        <v>19.140435835351088</v>
      </c>
    </row>
    <row r="92" spans="1:138" x14ac:dyDescent="0.25">
      <c r="A92" s="2">
        <v>44547.830005717595</v>
      </c>
      <c r="B92" s="1" t="s">
        <v>381</v>
      </c>
      <c r="C92" s="1">
        <v>66492</v>
      </c>
      <c r="D92" s="1">
        <v>33334</v>
      </c>
      <c r="E92" s="1" t="s">
        <v>382</v>
      </c>
      <c r="F92" s="1" t="s">
        <v>116</v>
      </c>
      <c r="G92" s="1" t="s">
        <v>383</v>
      </c>
      <c r="H92" s="1" t="s">
        <v>117</v>
      </c>
      <c r="I92" s="27">
        <v>0.83043391203703709</v>
      </c>
      <c r="J92" s="4">
        <v>11.597</v>
      </c>
      <c r="K92" s="1" t="s">
        <v>381</v>
      </c>
      <c r="L92" s="4">
        <v>7410</v>
      </c>
      <c r="M92" s="4">
        <v>144600</v>
      </c>
      <c r="N92" s="14">
        <v>0.30399999999999999</v>
      </c>
      <c r="O92" s="14">
        <v>8.5420372277343771E-3</v>
      </c>
      <c r="P92" s="11">
        <v>4.3790000000000003E-2</v>
      </c>
      <c r="Q92" s="11">
        <v>1.1727854194182328E-3</v>
      </c>
      <c r="R92" s="11">
        <v>0.96360999999999997</v>
      </c>
      <c r="S92" s="12">
        <v>22.836259999999999</v>
      </c>
      <c r="T92" s="12">
        <v>0.61160164194044631</v>
      </c>
      <c r="U92" s="13">
        <v>5.1049999999999998E-2</v>
      </c>
      <c r="V92" s="13">
        <v>1.0670243671069559E-3</v>
      </c>
      <c r="W92" s="12">
        <v>-0.16359420579416661</v>
      </c>
      <c r="X92" s="15">
        <v>1.311E-2</v>
      </c>
      <c r="Y92" s="15">
        <v>3.6228281769910093E-4</v>
      </c>
      <c r="Z92" s="9">
        <v>276.54090564215397</v>
      </c>
      <c r="AA92" s="9">
        <v>7.3162231368699588</v>
      </c>
      <c r="AB92" s="7">
        <v>1.1365526960708658</v>
      </c>
      <c r="AC92" s="1"/>
      <c r="AD92" s="4">
        <v>0.30399999999999999</v>
      </c>
      <c r="AE92" s="4">
        <v>6.0000000000000001E-3</v>
      </c>
      <c r="AF92" s="4">
        <v>4.3790000000000003E-2</v>
      </c>
      <c r="AG92" s="4">
        <v>7.7999999999999999E-4</v>
      </c>
      <c r="AH92" s="4">
        <v>0.96360999999999997</v>
      </c>
      <c r="AI92" s="4">
        <v>22.836259999999999</v>
      </c>
      <c r="AJ92" s="4">
        <v>0.40676610000000002</v>
      </c>
      <c r="AK92" s="4">
        <v>5.1049999999999998E-2</v>
      </c>
      <c r="AL92" s="4">
        <v>3.1E-4</v>
      </c>
      <c r="AM92" s="4">
        <v>-0.10687000000000001</v>
      </c>
      <c r="AN92" s="4">
        <v>1.311E-2</v>
      </c>
      <c r="AO92" s="4">
        <v>2.5000000000000001E-4</v>
      </c>
      <c r="AP92" s="4"/>
      <c r="AQ92" s="4"/>
      <c r="AR92" s="4">
        <v>8.4550000000000007E-3</v>
      </c>
      <c r="AS92" s="4">
        <v>5.8999999999999998E-5</v>
      </c>
      <c r="AT92" s="4"/>
      <c r="AU92" s="4"/>
      <c r="AV92" s="4">
        <v>269.5</v>
      </c>
      <c r="AW92" s="4">
        <v>4.7</v>
      </c>
      <c r="AX92" s="4">
        <v>276.3</v>
      </c>
      <c r="AY92" s="4">
        <v>4.8</v>
      </c>
      <c r="AZ92" s="4">
        <v>263.3</v>
      </c>
      <c r="BA92" s="4">
        <v>4.9000000000000004</v>
      </c>
      <c r="BB92" s="4">
        <v>242</v>
      </c>
      <c r="BC92" s="4">
        <v>14</v>
      </c>
      <c r="BD92" s="4">
        <v>65.8</v>
      </c>
      <c r="BE92" s="4">
        <v>2</v>
      </c>
      <c r="BF92" s="4">
        <v>896</v>
      </c>
      <c r="BG92" s="4">
        <v>27</v>
      </c>
      <c r="BH92" s="4">
        <v>958824</v>
      </c>
      <c r="BI92" s="4">
        <v>16767</v>
      </c>
      <c r="BJ92" s="4">
        <v>7420.95</v>
      </c>
      <c r="BK92" s="4">
        <v>198.72</v>
      </c>
      <c r="BL92" s="4">
        <v>162453.6</v>
      </c>
      <c r="BM92" s="4">
        <v>3726</v>
      </c>
      <c r="BN92" s="4">
        <v>24.343200000000003</v>
      </c>
      <c r="BO92" s="4">
        <v>6.0858000000000008</v>
      </c>
      <c r="BP92" s="4">
        <v>39387.755102040814</v>
      </c>
      <c r="BQ92" s="4">
        <v>9870.9986805846183</v>
      </c>
      <c r="BR92" s="1" t="s">
        <v>382</v>
      </c>
      <c r="BS92" s="1" t="s">
        <v>118</v>
      </c>
      <c r="BT92" s="1" t="s">
        <v>383</v>
      </c>
      <c r="BU92" s="1" t="s">
        <v>117</v>
      </c>
      <c r="BV92" s="2">
        <v>0.83043391203703709</v>
      </c>
      <c r="BW92" s="1">
        <v>11.597</v>
      </c>
      <c r="BX92" s="1" t="s">
        <v>381</v>
      </c>
      <c r="BY92" s="3">
        <v>885000</v>
      </c>
      <c r="BZ92" s="3">
        <v>26000</v>
      </c>
      <c r="CA92" s="1">
        <v>7410</v>
      </c>
      <c r="CB92" s="1">
        <v>300</v>
      </c>
      <c r="CC92" s="3">
        <v>144600</v>
      </c>
      <c r="CD92" s="3">
        <v>5400</v>
      </c>
      <c r="CE92" s="3"/>
      <c r="CF92" s="3"/>
      <c r="CG92" s="1">
        <v>10420</v>
      </c>
      <c r="CH92" s="1">
        <v>530</v>
      </c>
      <c r="CI92" s="1">
        <v>14110</v>
      </c>
      <c r="CJ92" s="1">
        <v>950</v>
      </c>
      <c r="CK92" s="1">
        <v>1.73</v>
      </c>
      <c r="CL92" s="1">
        <v>0.28000000000000003</v>
      </c>
      <c r="CM92" s="3">
        <v>25500</v>
      </c>
      <c r="CN92" s="3">
        <v>1400</v>
      </c>
      <c r="CO92" s="3">
        <v>64400</v>
      </c>
      <c r="CP92" s="3">
        <v>3700</v>
      </c>
      <c r="CQ92" s="3">
        <v>181000</v>
      </c>
      <c r="CR92" s="3">
        <v>7700</v>
      </c>
      <c r="CS92" s="1">
        <v>24310</v>
      </c>
      <c r="CT92" s="1">
        <v>920</v>
      </c>
      <c r="CU92" s="3">
        <v>93500</v>
      </c>
      <c r="CV92" s="3">
        <v>4900</v>
      </c>
      <c r="CW92" s="3">
        <v>38300</v>
      </c>
      <c r="CX92" s="3">
        <v>2600</v>
      </c>
      <c r="CY92" s="1">
        <v>284</v>
      </c>
      <c r="CZ92" s="1">
        <v>17</v>
      </c>
      <c r="DA92" s="3">
        <v>25200</v>
      </c>
      <c r="DB92" s="3">
        <v>1300</v>
      </c>
      <c r="DC92" s="1">
        <v>3170</v>
      </c>
      <c r="DD92" s="1">
        <v>200</v>
      </c>
      <c r="DE92" s="1">
        <v>10360</v>
      </c>
      <c r="DF92" s="1">
        <v>700</v>
      </c>
      <c r="DG92" s="1">
        <v>921</v>
      </c>
      <c r="DH92" s="1">
        <v>45</v>
      </c>
      <c r="DI92" s="1">
        <v>1332</v>
      </c>
      <c r="DJ92" s="1">
        <v>76</v>
      </c>
      <c r="DK92" s="1">
        <v>144.80000000000001</v>
      </c>
      <c r="DL92" s="1">
        <v>6.5</v>
      </c>
      <c r="DM92" s="1">
        <v>566</v>
      </c>
      <c r="DN92" s="1">
        <v>33</v>
      </c>
      <c r="DO92" s="1">
        <v>61.7</v>
      </c>
      <c r="DP92" s="1">
        <v>3.2</v>
      </c>
      <c r="DQ92" s="4">
        <v>276.54090564215397</v>
      </c>
      <c r="DR92" s="34">
        <v>271729.95780590718</v>
      </c>
      <c r="DS92" s="34">
        <v>295269.16802610114</v>
      </c>
      <c r="DT92" s="34">
        <v>261961.20689655174</v>
      </c>
      <c r="DU92" s="34">
        <v>204595.18599562361</v>
      </c>
      <c r="DV92" s="34">
        <v>258783.78378378379</v>
      </c>
      <c r="DW92" s="34">
        <v>5044.4049733570155</v>
      </c>
      <c r="DX92" s="34">
        <v>126633.16582914573</v>
      </c>
      <c r="DY92" s="34">
        <v>87811.634349030472</v>
      </c>
      <c r="DZ92" s="34">
        <v>42113.82113821138</v>
      </c>
      <c r="EA92" s="34">
        <v>16868.131868131866</v>
      </c>
      <c r="EB92" s="34">
        <v>8325</v>
      </c>
      <c r="EC92" s="34">
        <v>5862.3481781376522</v>
      </c>
      <c r="ED92" s="34">
        <v>3515.5279503105589</v>
      </c>
      <c r="EE92" s="34">
        <v>2508.1300813008129</v>
      </c>
      <c r="EF92" s="35">
        <v>2.7865554125733497E-2</v>
      </c>
      <c r="EG92" s="35">
        <v>5.955598455598456E-3</v>
      </c>
      <c r="EH92" s="36">
        <v>19.51417004048583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6600K-PC</dc:creator>
  <cp:lastModifiedBy>6600K-PC</cp:lastModifiedBy>
  <dcterms:created xsi:type="dcterms:W3CDTF">2022-03-13T04:14:54Z</dcterms:created>
  <dcterms:modified xsi:type="dcterms:W3CDTF">2022-12-16T22:27:22Z</dcterms:modified>
</cp:coreProperties>
</file>